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MS-MACEIO\Desktop\CPI PANDEMIA  446-470\"/>
    </mc:Choice>
  </mc:AlternateContent>
  <bookViews>
    <workbookView xWindow="0" yWindow="0" windowWidth="20490" windowHeight="9045"/>
  </bookViews>
  <sheets>
    <sheet name="Planilha1" sheetId="1" r:id="rId1"/>
  </sheets>
  <definedNames>
    <definedName name="_xlnm._FilterDatabase" localSheetId="0" hidden="1">Planilha1!$A$1:$O$189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6" i="1" l="1"/>
  <c r="H58" i="1"/>
</calcChain>
</file>

<file path=xl/sharedStrings.xml><?xml version="1.0" encoding="utf-8"?>
<sst xmlns="http://schemas.openxmlformats.org/spreadsheetml/2006/main" count="1438" uniqueCount="429">
  <si>
    <t>Nome do Fornecedor</t>
  </si>
  <si>
    <t>Quantidade</t>
  </si>
  <si>
    <t xml:space="preserve">Preço Unitário </t>
  </si>
  <si>
    <t>Nº do contrato (se houver)</t>
  </si>
  <si>
    <t>CNPJ do Fornecedor</t>
  </si>
  <si>
    <t>Custeio ou Investimento</t>
  </si>
  <si>
    <t xml:space="preserve">Ente Contratante </t>
  </si>
  <si>
    <t>Data da compra</t>
  </si>
  <si>
    <t xml:space="preserve">Enquadramento legal  </t>
  </si>
  <si>
    <t>Nº do Pregão, dispensa, inexigibilidade</t>
  </si>
  <si>
    <t xml:space="preserve">Modalidade  </t>
  </si>
  <si>
    <t>Nº do Processo de Aquisição do ente federativo</t>
  </si>
  <si>
    <t>Item da despesa</t>
  </si>
  <si>
    <t xml:space="preserve">Descrição detalhada do Item </t>
  </si>
  <si>
    <t>07.792.137/0001-75</t>
  </si>
  <si>
    <t>3.1.90.04.01</t>
  </si>
  <si>
    <t>Custeio</t>
  </si>
  <si>
    <t>CONTRATAÇÃO POR TEMPO DETERMINADO DE PROFISSIONAIS DE SAÚDE</t>
  </si>
  <si>
    <t>12.291.290/0001-59</t>
  </si>
  <si>
    <t>FUNDO HOSPITAL DA AGRO -IND. DO AÇÚCAR E DO ÁLCOOL DE ALAGOAS</t>
  </si>
  <si>
    <t>12.307.187/0001-50</t>
  </si>
  <si>
    <t>SANTA CASA DE MISERICÓRDIA DE MACEIÓ</t>
  </si>
  <si>
    <t>12.310.579/0001-78</t>
  </si>
  <si>
    <t>HOSPITAL SANATÓRIO/LIGA ALAGOANA DE TUBERCULOSE</t>
  </si>
  <si>
    <t>3.3.90.30.09</t>
  </si>
  <si>
    <t>MATERIAL DE CONSUMO - MATERIAL FARMACOLÓGICO</t>
  </si>
  <si>
    <t>15.145.035/0001-96</t>
  </si>
  <si>
    <t>3.3.90.30.28</t>
  </si>
  <si>
    <t>MATERIAL DE CONSUMO - MATERIAL DE PROTEÇÃO E SEGURANÇA</t>
  </si>
  <si>
    <t>LEANDRO FARIAS BARROS - ME</t>
  </si>
  <si>
    <t>3.3.90.39.50</t>
  </si>
  <si>
    <t>MATERIAL DE CONSUMO -SERVIÇOS MÉDICO HOSPITALAR, ODONTOLÓGICOS E LABORATORIAIS</t>
  </si>
  <si>
    <t>14.702.257/0001-08</t>
  </si>
  <si>
    <t>INSTITUTO SAÚDE E CIDADANIA - ISAC</t>
  </si>
  <si>
    <t>Preço Total
(Valor Pago)</t>
  </si>
  <si>
    <t>3.1.90.11.01</t>
  </si>
  <si>
    <t>VENCIMENTOS E VANTAGENS FIXAS - SERVIDORES</t>
  </si>
  <si>
    <t>RIOBAHIAFARMA COMÉRCIO E DIST. DE PRODUTOS MÉD. COSMÉTICOS EIRELI - EPP</t>
  </si>
  <si>
    <t>03.817.043/0001-52</t>
  </si>
  <si>
    <t>35.880.234/0001-55</t>
  </si>
  <si>
    <t>05.431.736/0001-38</t>
  </si>
  <si>
    <t>PHARMAPLUS LTDA</t>
  </si>
  <si>
    <t>D M COMÉRCIAL MÉDICA LTDA ME</t>
  </si>
  <si>
    <t>ASTRA CIENTÍFICA EIRELI - EPP</t>
  </si>
  <si>
    <t>3.3.90.30.16</t>
  </si>
  <si>
    <t>43.899.665/0001-91</t>
  </si>
  <si>
    <t>PAPELARIA E BAZAR POLGRYMAS LTDA - EPP</t>
  </si>
  <si>
    <t>3.3.90.30.19</t>
  </si>
  <si>
    <t>MATERIAL DE CONSUMO - MATERIAL DE ACONDICIONAMENTO E EMBALAGEM</t>
  </si>
  <si>
    <t>09.327.149/0002-35</t>
  </si>
  <si>
    <t>29.332.265/0001-79</t>
  </si>
  <si>
    <t>SUCROQUÍMICA INDÚSTRIA COMÉRCIO LTDA</t>
  </si>
  <si>
    <t>REIS COMÉRCIO ATACADISTA E VAREJISTA DE DIVERSOS ARTIGOS E SUPRIMENTOS LTDA</t>
  </si>
  <si>
    <t>MATERIAL DE CONSUMO - MATERIAL DE LIMPEZA E PRODUTOS DE HIGIENIZAÇÃO</t>
  </si>
  <si>
    <t>3.3.90.30.22</t>
  </si>
  <si>
    <t>18.596.838/0001-55</t>
  </si>
  <si>
    <t>36.731.457/0001-13</t>
  </si>
  <si>
    <t>06.247.344/0001-86</t>
  </si>
  <si>
    <t>MBG COMERCIAL LTDA</t>
  </si>
  <si>
    <t>CAIO VITOR LEMOS LARANJEIRA TENORIO LTDA</t>
  </si>
  <si>
    <t>CUNHA DISTRIBUIDORA LTDA</t>
  </si>
  <si>
    <t>17.967.374/0001-83</t>
  </si>
  <si>
    <t>30.109.731/0001-30</t>
  </si>
  <si>
    <t>23.036.879/0001-27</t>
  </si>
  <si>
    <t>27.300.682/0001-04</t>
  </si>
  <si>
    <t>16.801.595/0001-14</t>
  </si>
  <si>
    <t>12.670.981/0002-44</t>
  </si>
  <si>
    <t>22.276.236/0001-98</t>
  </si>
  <si>
    <t>11.509.243/0001-76</t>
  </si>
  <si>
    <t>13.047.802/0001-07</t>
  </si>
  <si>
    <t>35.428.971/0001-11</t>
  </si>
  <si>
    <t>00.676.679/0001-33</t>
  </si>
  <si>
    <t>36.864.793/0001-34</t>
  </si>
  <si>
    <t>32.624.131/0001-36</t>
  </si>
  <si>
    <t>33.251.753/0001-29</t>
  </si>
  <si>
    <t>MASTERMED CONSULTORIA EIRELI</t>
  </si>
  <si>
    <t>COMERCIAL PROMOSTORE CONFECÇÕES EIRELI- ME</t>
  </si>
  <si>
    <t>DELAWI SOLUÇÕES EFICIENTES</t>
  </si>
  <si>
    <t>D BRASIL DISTRIBUIDORA</t>
  </si>
  <si>
    <t>THEP - SOLUCOES EDUCACIONAIS EIRELI</t>
  </si>
  <si>
    <t>E. M. DISTRIBUIDORA DE MATERIAL MEDICO LTDA</t>
  </si>
  <si>
    <t>REDMED COMÉRCIO E LOCAÇÃO EIRELI</t>
  </si>
  <si>
    <t>COMERCIAL BRASIL DE EPI LTDA - EPP</t>
  </si>
  <si>
    <t>SUPREME ARTIGOS DE PLASTICO LTDA</t>
  </si>
  <si>
    <t>JONATHAN DE ALBUQUERQUE REINO</t>
  </si>
  <si>
    <t>PROTEGGERE INDUSTRIA E COMERCIO DE EPIS EIRELI</t>
  </si>
  <si>
    <t>PAHUER TECNOLOGY INDUSTRIA E COMERCIO DE ELETRONICOS LTDA</t>
  </si>
  <si>
    <t>IMPACTO MED EIRELI - ME</t>
  </si>
  <si>
    <t>BMH PRODUTOS MÉDICOS HOSPITALARES - EIRELI</t>
  </si>
  <si>
    <t>3.3.90.30.36</t>
  </si>
  <si>
    <t>MATERIAL DE CONSUMO - MATERIAL HOSPITALAR</t>
  </si>
  <si>
    <t>04.890.798/0001-45</t>
  </si>
  <si>
    <t>09.721.729/0001-21</t>
  </si>
  <si>
    <t>34.180.445/0001-12</t>
  </si>
  <si>
    <t>13.496.848/0001-03</t>
  </si>
  <si>
    <t>78.742.491/0001-33</t>
  </si>
  <si>
    <t>29.032.826/0001-14</t>
  </si>
  <si>
    <t>33.891.594/0001-27</t>
  </si>
  <si>
    <t>EXCLUSIVE PRODUTOS HOSPITALARES EIREL</t>
  </si>
  <si>
    <t>DATA - MEDICAL PRODUTOS MEDICOS HOSPITALARES LTDA</t>
  </si>
  <si>
    <t>JOAOMED COMERCIO DE MATERIAIS CIRURGICOS S/A</t>
  </si>
  <si>
    <t>ORTOM INDÚSTRIA TEXTIL LTDA - ME</t>
  </si>
  <si>
    <t>G.D.C. DA SILVA COSTA - EIRELI - EPP</t>
  </si>
  <si>
    <t>DISMATH DISTRIBUIDORA DE MATERIAL MEDICO HOSPITALAR LTDA- ME</t>
  </si>
  <si>
    <t>DISTRIBUIDORA INTENSIVA MATERIAL MEDICO HOSPITALAR LTDA - ME</t>
  </si>
  <si>
    <t>3.3.90.30.99</t>
  </si>
  <si>
    <t>34.381.084/0001-72</t>
  </si>
  <si>
    <t>METALURGICA PARK LTDA</t>
  </si>
  <si>
    <t>3.3.90.32.05</t>
  </si>
  <si>
    <t>MATERIAL, BENS OU SERVIÇOS PARA DISTRIBUIÇÃO GRATUITA - MERCADORIAS PARA DOAÇÃO</t>
  </si>
  <si>
    <t>21.159.775/0001-84</t>
  </si>
  <si>
    <t>14.905.502/0001-76</t>
  </si>
  <si>
    <t>31.151.224/0001-28</t>
  </si>
  <si>
    <t>28.911.309/0001-52</t>
  </si>
  <si>
    <t>31.724.769/0001-86</t>
  </si>
  <si>
    <t>32.364.822/0001-48</t>
  </si>
  <si>
    <t>20.637.873/0001-17</t>
  </si>
  <si>
    <t>44.734.671/0001-51</t>
  </si>
  <si>
    <t>15.031.173/0001-44</t>
  </si>
  <si>
    <t>06.628.333/0001-46</t>
  </si>
  <si>
    <t>53.918.116/0001-70</t>
  </si>
  <si>
    <t>DUIGUINHO INDUSTRIA E COMERCIO DE FRALDAS LTDA</t>
  </si>
  <si>
    <t>FARMACE - INDÚSTRIA</t>
  </si>
  <si>
    <t>MERCANTIL BARRETO COMERCIAL DE PRODUTOS HOSPITALARES E SUPRIMENTOS LTDA</t>
  </si>
  <si>
    <t>CRISTALIA PRODUTOS QUIMICOS FARMACEUTICOS LTDA</t>
  </si>
  <si>
    <t>MEDIC VET LTDA - EPP</t>
  </si>
  <si>
    <t>TERRA SUL COMERCIO DE MEDICAMENTOS LTDA</t>
  </si>
  <si>
    <t>ESPÍRITO SANTO DISTRIBUIDORA DE PRODUTOS HOSPITALARES EIRELI</t>
  </si>
  <si>
    <t>ANJOMED DISTRIBUIDORA DE MEDICAMENTOS LTDA - ME</t>
  </si>
  <si>
    <t>EXCLUSIVA DISTRIBUIDORA DE MEDICAMENTOS LTDA - ME</t>
  </si>
  <si>
    <t>RESULTS - SOLUCOES &amp; NEGOCIOS EM GESTAO EMPRESARIAL LTDA</t>
  </si>
  <si>
    <t>3.3.90.34.99</t>
  </si>
  <si>
    <t>OUTRAS DESPESAS DE PESSOAL - TERCEIRIZAÇÃO</t>
  </si>
  <si>
    <t>FUNDO MUNICIPAL DE SAÚDE DE MACEIÓ</t>
  </si>
  <si>
    <t>3.3.90.36.15</t>
  </si>
  <si>
    <t>OUTROS SERVIÇOS DE TERCEIROS - PESSOA FÍSICA - LOCAÇÃO DE IMÓVEIS</t>
  </si>
  <si>
    <t>453.580.364-15</t>
  </si>
  <si>
    <t>ADALMO DE MEDEIROS JÚNIOR</t>
  </si>
  <si>
    <t>3.3.90.39.11</t>
  </si>
  <si>
    <t>23.518.065/0001-29</t>
  </si>
  <si>
    <t>XP ON CONSULTORIA LTDA</t>
  </si>
  <si>
    <t>3.3.90.39.14</t>
  </si>
  <si>
    <t>OUTROS SERVIÇOS DE TERCEIROS - PESSOA JURÍDICA - LOCAÇÃO DE BENS MÓVEIS, OUTRAS NATUREZAS E INTANGÍVEIS</t>
  </si>
  <si>
    <t>35.956.308/0001-90</t>
  </si>
  <si>
    <t>CRONOS SAÚDE LTDA</t>
  </si>
  <si>
    <t>3.3.90.39.37</t>
  </si>
  <si>
    <t>12.200.135/0001-80</t>
  </si>
  <si>
    <t>PREFEITURA DE MACEIÓ</t>
  </si>
  <si>
    <t>3.3.90.39.43</t>
  </si>
  <si>
    <t>OUTROS SERVIÇOS DE TERCEIROS - PESSOA JURÍDICA - SERVIÇOS DE ENERGIA ELÉTRICA</t>
  </si>
  <si>
    <t>12.272.084/0001-00</t>
  </si>
  <si>
    <t>EQUATORIAL ALAGOAS DISTRIBUIDORA DE ENERGIA S.A.</t>
  </si>
  <si>
    <t>3.3.90.39.44</t>
  </si>
  <si>
    <t>OUTROS SERVIÇOS DE TERCEIROS - PESSOA JURÍDICA - SERVIÇOS DE ÁGUA E ESGOTO</t>
  </si>
  <si>
    <t>12.294.708/0001-81</t>
  </si>
  <si>
    <t>COMPANHIA DE SANEAMENTO DE ALAGOAS - CASAL</t>
  </si>
  <si>
    <t>OUTROS SERVIÇOS DE TERCEIROS - PESSOA JURÍDICA - SERVIÇOS MÉDICO-HOSPITALAR, ODONTOLÓGICOS E LABORATORIAIS</t>
  </si>
  <si>
    <t>HOSPITAL MEDICO CIRURGICO DE ALAGOAS LTDA - EPP</t>
  </si>
  <si>
    <t>41.161.258/0001-57</t>
  </si>
  <si>
    <t>HUMANITE COMPLEXO MEDICO HOSPITALAR LTDA</t>
  </si>
  <si>
    <t>27.108.051/0001-98</t>
  </si>
  <si>
    <t>3.3.90.39.78</t>
  </si>
  <si>
    <t>08.328.682/0001-78</t>
  </si>
  <si>
    <t>BRA SERVIÇOS TÉCNICOS LTDA</t>
  </si>
  <si>
    <t>OUTROS SERVIÇOS DE TERCEIROS - PESSOA JURÍDICA - LIMPEZA E CONSERVAÇÃO</t>
  </si>
  <si>
    <t>3.3.90.39.93</t>
  </si>
  <si>
    <t>SIDNEY GOUVEIA VESPA DA SILVA - ME</t>
  </si>
  <si>
    <t>14.021.812/0001-28</t>
  </si>
  <si>
    <t>OUTROS SERVIÇOS DE TERCEIROS - PESSOA JURÍDICA - SERVIÇOS DE PUBLICIDADE DE UTILIDADE PÚBLICA</t>
  </si>
  <si>
    <t>44.90.52.08</t>
  </si>
  <si>
    <t>Investimento</t>
  </si>
  <si>
    <t>EQUIPAMENTOS E MATERIAL PERMANENTE - APARELHOS, EQUIPAMENTOS E UTENSÍLIOS MÉDICOS, ODONTOLÓGICOS, LABORATORIAIS E HOSPITALARES</t>
  </si>
  <si>
    <t>BIOFIX COMERCIO E PRODUTOS ORTOPEDICOS E HOSPITALARES EIRELI</t>
  </si>
  <si>
    <t>34.056.519/0001-03</t>
  </si>
  <si>
    <t>03.830.607/0001-97</t>
  </si>
  <si>
    <t>BIO IMAGEM COMERCIO DE EQUIPAMENTOS MEDICOS E HOSPITALARES LTDA</t>
  </si>
  <si>
    <t>44.90.52.12</t>
  </si>
  <si>
    <t>EQUIPAMENTOS E MATERIAL PERMANENTE - APARELHOS E UTENSÍLIOS DOMÉSTICOS</t>
  </si>
  <si>
    <t>PRIME STOP COMERCIAL LTDA - ME</t>
  </si>
  <si>
    <t>LAR E COZINHA COMERCIAL LTDA</t>
  </si>
  <si>
    <t>17.926.388/0001-59</t>
  </si>
  <si>
    <t>32.183.517/0001-50</t>
  </si>
  <si>
    <t>44.90.52.34</t>
  </si>
  <si>
    <t>EQUIPAMENTOS E MATERIAL PERMANENTE - MÁQUINAS, UTENSÍLIOS E EQUIPAMENTOS DIVERSOS</t>
  </si>
  <si>
    <t>44.90.52.42</t>
  </si>
  <si>
    <t>EQUIPAMENTOS E MATERIAL PERMANENTE - MOBILIÁRIO EM GERAL</t>
  </si>
  <si>
    <t>31.157.789/0001-12</t>
  </si>
  <si>
    <t>JORGE LUIZ DE GUSMÃO BUARQUE EIRELI - ME</t>
  </si>
  <si>
    <t>5800.030499/2020</t>
  </si>
  <si>
    <t>5800.30969/2020</t>
  </si>
  <si>
    <t>5800.032182/2020</t>
  </si>
  <si>
    <t>5800.029123/2020</t>
  </si>
  <si>
    <t>5800.32150/2020</t>
  </si>
  <si>
    <t>5800.32147/2020</t>
  </si>
  <si>
    <t>5800.032750/2020</t>
  </si>
  <si>
    <t>5800.36017/2020</t>
  </si>
  <si>
    <t>5800.41158/2020</t>
  </si>
  <si>
    <t>5800.46379/2020</t>
  </si>
  <si>
    <t>5800.45047/2020</t>
  </si>
  <si>
    <t>5800.46667/2020</t>
  </si>
  <si>
    <t>5800.76799/2020</t>
  </si>
  <si>
    <t>5800.79400/2020</t>
  </si>
  <si>
    <t>5800.73262/2020</t>
  </si>
  <si>
    <t>5800.67481/2020</t>
  </si>
  <si>
    <t>5800.60885/2020</t>
  </si>
  <si>
    <t>5800.55228/2020</t>
  </si>
  <si>
    <t>2100.63645/2020</t>
  </si>
  <si>
    <t>2100.70220/2020</t>
  </si>
  <si>
    <t>5800.32019/2020</t>
  </si>
  <si>
    <t>5800.62297/2020</t>
  </si>
  <si>
    <t>5800.62029/2020</t>
  </si>
  <si>
    <t>5800.59667/2020</t>
  </si>
  <si>
    <t>5800.59653/2020</t>
  </si>
  <si>
    <t>5800.59671/2020</t>
  </si>
  <si>
    <t>5800.61102/2020</t>
  </si>
  <si>
    <t>5800.61104/2020</t>
  </si>
  <si>
    <t>5800.61108/2020</t>
  </si>
  <si>
    <t>5800.054474/2020</t>
  </si>
  <si>
    <t>5800.051250/2020</t>
  </si>
  <si>
    <t>5800.28379/2020</t>
  </si>
  <si>
    <t>5800.33408/2020</t>
  </si>
  <si>
    <t>5800.37514/2020</t>
  </si>
  <si>
    <t>5800.40646/2020</t>
  </si>
  <si>
    <t>5800.38266/2020</t>
  </si>
  <si>
    <t>5800.44336/2020</t>
  </si>
  <si>
    <t>5800.56228/2020</t>
  </si>
  <si>
    <t>5800.56230/2020</t>
  </si>
  <si>
    <t>KAMED ISTRIBUIDORA DE MEDICAMENTOS LTDA</t>
  </si>
  <si>
    <t>5800.40643/2020</t>
  </si>
  <si>
    <t>5800.59680/2020</t>
  </si>
  <si>
    <t>5800.59669/2020</t>
  </si>
  <si>
    <t>5800.62366/2020</t>
  </si>
  <si>
    <t>5800.62057/2020</t>
  </si>
  <si>
    <t>5800.62306/2020</t>
  </si>
  <si>
    <t>5800.63041/2020</t>
  </si>
  <si>
    <t>5800.31636/2020</t>
  </si>
  <si>
    <t>5800.35473/2020</t>
  </si>
  <si>
    <t>5800.35610/2020</t>
  </si>
  <si>
    <t>5800.36663/2020</t>
  </si>
  <si>
    <t>5800.37639/2020</t>
  </si>
  <si>
    <t>5800.37658/2020</t>
  </si>
  <si>
    <t>5800.39596/2020</t>
  </si>
  <si>
    <t>5800.39599/2020</t>
  </si>
  <si>
    <t>5800.40288/2020</t>
  </si>
  <si>
    <t>5800.45048/2020</t>
  </si>
  <si>
    <t>5800.48268/2020</t>
  </si>
  <si>
    <t>5800.55225/2020</t>
  </si>
  <si>
    <t>5800.53405/2020</t>
  </si>
  <si>
    <t>5800.52049/2020</t>
  </si>
  <si>
    <t>5800.55647/2020</t>
  </si>
  <si>
    <t>5800.53956/2020</t>
  </si>
  <si>
    <t>5800.52798/2020</t>
  </si>
  <si>
    <t>5800.54731/2020</t>
  </si>
  <si>
    <t>5800.56704/2020</t>
  </si>
  <si>
    <t>5800.59740/2020</t>
  </si>
  <si>
    <t>5800.59722/2020</t>
  </si>
  <si>
    <t>5800.57957/2020</t>
  </si>
  <si>
    <t>5800.61011/2020</t>
  </si>
  <si>
    <t>5800.60365/2020</t>
  </si>
  <si>
    <t>5800.61634/2020</t>
  </si>
  <si>
    <t>5800.61574/2020</t>
  </si>
  <si>
    <t>5800.61982/2020</t>
  </si>
  <si>
    <t>5800.65922/2020</t>
  </si>
  <si>
    <t>5800.67122/2020</t>
  </si>
  <si>
    <t>5800.66809/2020</t>
  </si>
  <si>
    <t>5800.69386/2020</t>
  </si>
  <si>
    <t>5800.61542/2020</t>
  </si>
  <si>
    <t>5800.62602/2020</t>
  </si>
  <si>
    <t>5800.73276/2020</t>
  </si>
  <si>
    <t>5800.72443/2020</t>
  </si>
  <si>
    <t>5800.73322/2020</t>
  </si>
  <si>
    <t>5800.73142/2020</t>
  </si>
  <si>
    <t>5800.72631/2020</t>
  </si>
  <si>
    <t>5800.75161/2020</t>
  </si>
  <si>
    <t>5800.75138/2020</t>
  </si>
  <si>
    <t>5800.76969/2020</t>
  </si>
  <si>
    <t>5800.77309/2020</t>
  </si>
  <si>
    <t>5800.77301/2020</t>
  </si>
  <si>
    <t>5800.78340/2020</t>
  </si>
  <si>
    <t>5800.78330/2020</t>
  </si>
  <si>
    <t>5800.78302/2020</t>
  </si>
  <si>
    <t>5800.77944/2020</t>
  </si>
  <si>
    <t>5800.33648/2020</t>
  </si>
  <si>
    <t>5800.42882/2020</t>
  </si>
  <si>
    <t>5800.32944/2020</t>
  </si>
  <si>
    <t>5800.54162/2020</t>
  </si>
  <si>
    <t>5800.60537/2020</t>
  </si>
  <si>
    <t>5800.67052/2020</t>
  </si>
  <si>
    <t>5800.074225/2020</t>
  </si>
  <si>
    <t>5800.056323/2020</t>
  </si>
  <si>
    <t>5800.031805/2020</t>
  </si>
  <si>
    <t>5800.035607/2020</t>
  </si>
  <si>
    <t>5800.033245/2020</t>
  </si>
  <si>
    <t>5800.036008/2020</t>
  </si>
  <si>
    <t>5800.28049/2020</t>
  </si>
  <si>
    <t>5800.035422/2020</t>
  </si>
  <si>
    <t>5800.035419/2020</t>
  </si>
  <si>
    <t>5800.035917/2020</t>
  </si>
  <si>
    <t>5800.40303/2020</t>
  </si>
  <si>
    <t>5800.69300/2020</t>
  </si>
  <si>
    <t>5800.035605/2020</t>
  </si>
  <si>
    <t>5800.035415/2020</t>
  </si>
  <si>
    <t>5800.035414/2020</t>
  </si>
  <si>
    <t>5800.035918/2020</t>
  </si>
  <si>
    <t>5800.035921/2020</t>
  </si>
  <si>
    <t>5800.036009/2020</t>
  </si>
  <si>
    <t>5800.035919/2020</t>
  </si>
  <si>
    <t>5800.035859/2020</t>
  </si>
  <si>
    <t>5800.030876/2020</t>
  </si>
  <si>
    <t>5800.035656/2020</t>
  </si>
  <si>
    <t>5800.035669/2020</t>
  </si>
  <si>
    <t>5800.036713/2020</t>
  </si>
  <si>
    <t>5800.035316/2020</t>
  </si>
  <si>
    <t>5800.60682/2020</t>
  </si>
  <si>
    <t>5800.60680/2020</t>
  </si>
  <si>
    <t>5800067460/2020 (VOLUMES I E II)</t>
  </si>
  <si>
    <t>5800.56664/2020</t>
  </si>
  <si>
    <t>5800.030786/2020</t>
  </si>
  <si>
    <t>5800.40604/2020</t>
  </si>
  <si>
    <t>5800.032560/2020</t>
  </si>
  <si>
    <t>5800.032550/2020</t>
  </si>
  <si>
    <t>5800.037200/2020</t>
  </si>
  <si>
    <t>5800.050851/2020</t>
  </si>
  <si>
    <t>5800.068088/2020</t>
  </si>
  <si>
    <t>5800.069392/2020</t>
  </si>
  <si>
    <t>5800.006491/2021</t>
  </si>
  <si>
    <t>5800.034886/2020</t>
  </si>
  <si>
    <t>5800.035166/2020</t>
  </si>
  <si>
    <t>5800.036162/2020</t>
  </si>
  <si>
    <t>5800.036350/2020</t>
  </si>
  <si>
    <t>5800.040888/2020</t>
  </si>
  <si>
    <t>5800.040252/2020</t>
  </si>
  <si>
    <t>5800.040938/2020</t>
  </si>
  <si>
    <t>5800.040131/2020</t>
  </si>
  <si>
    <t>5800.040886/2020</t>
  </si>
  <si>
    <t>5800.047177/2020</t>
  </si>
  <si>
    <t>5800.039809/2020</t>
  </si>
  <si>
    <t>5800.54410/2020</t>
  </si>
  <si>
    <t>5800.47342/2020</t>
  </si>
  <si>
    <t>5800.38155/2020</t>
  </si>
  <si>
    <t>5800.069470/2020</t>
  </si>
  <si>
    <t>5800.044006/2020</t>
  </si>
  <si>
    <t>5800.048183/2020</t>
  </si>
  <si>
    <t>5800.073566/2020</t>
  </si>
  <si>
    <t>5800.073579/2020</t>
  </si>
  <si>
    <t>5800.073157/2020</t>
  </si>
  <si>
    <t>5800.039864/2020</t>
  </si>
  <si>
    <t>5800.045236/2020</t>
  </si>
  <si>
    <t>MATERIAL DE CONSUMO - MATERIAL DE PROTEÇÃO E SEGURANÇA (AVENTAL DESCARTÁVEL)</t>
  </si>
  <si>
    <t>MATERIAL, BENS OU SERVIÇOS PARA DISTRIBUIÇÃO GRATUITA - MERCADORIAS PARA DOAÇÃO (MEDICAMENTOS)</t>
  </si>
  <si>
    <t>Decreto Nº 188/GP/MS de 04/02/2020 e Decreto Nº 8.864/GP Maceió-AL</t>
  </si>
  <si>
    <t>Diversos</t>
  </si>
  <si>
    <t>Dispensa de Licitação</t>
  </si>
  <si>
    <t>Nº 18/2020</t>
  </si>
  <si>
    <t>Nº 16/2020</t>
  </si>
  <si>
    <t>MATERIAL DE CONSUMO - MATERIAL DE PROTEÇÃO E SEGURANÇA (MÁSCARAS REUTILIZÁVEIS)</t>
  </si>
  <si>
    <t>Nº 06/2020</t>
  </si>
  <si>
    <t>Lei Federal Nº 13.979/2020 e Decreto Municipal Nº 8.861 de 30/03/2020</t>
  </si>
  <si>
    <t>Ata de Registro de Preço/ARSER</t>
  </si>
  <si>
    <t>Pregão Nº 57/2020</t>
  </si>
  <si>
    <t>MATERIAL DE CONSUMO - MATERIAL DE PROTEÇÃO E SEGURANÇA (FITA ZEBRADA)</t>
  </si>
  <si>
    <t>MATERIAL DE CONSUMO - MATERIAL DE LIMPEZA E PRODUTOS DE HIGIENIZAÇÃO (ÁLCOOL ETÍLICO)</t>
  </si>
  <si>
    <t>5800.59663/2020</t>
  </si>
  <si>
    <t>Pregão Nº 70/2020</t>
  </si>
  <si>
    <t>Pregão Nº 91/2019</t>
  </si>
  <si>
    <t>Pregão Nº 06/2020</t>
  </si>
  <si>
    <t>OUTROS SERVIÇOS DE TERCEIROS - PESSOA JURÍDICA - LOCAÇÃO DE BENS MÓVEIS, OUTRAS NATUREZAS E INTANGÍVEIS (TRANSPORTE DE PACIENTES)</t>
  </si>
  <si>
    <t>Contrato Nº 073/2020</t>
  </si>
  <si>
    <t>Contratualização</t>
  </si>
  <si>
    <t>ARP Nº 134/2020 / Pregão Nº 57/2020</t>
  </si>
  <si>
    <t>ARP Nº 129/2020 / Pregão Nº 57/2020</t>
  </si>
  <si>
    <t>ARP Nº 507/2019 / Pregão Nº 91/2019</t>
  </si>
  <si>
    <t>ARP Nº 42/2020 / Pregão Nº 06/2020</t>
  </si>
  <si>
    <t>ARP Nº 233/2020 / Pregão Nº 70/2020</t>
  </si>
  <si>
    <t>ARP Nº 163/2020 / Pregão Nº 50/2020</t>
  </si>
  <si>
    <t>Pregão Nº 50/2020</t>
  </si>
  <si>
    <t>ARP Nº 196/2020 / Pregão Nº 60/2020</t>
  </si>
  <si>
    <t>Pregão Nº 60/2020</t>
  </si>
  <si>
    <t>Lei Federal Nº 13.992 de 22/04/2020</t>
  </si>
  <si>
    <t>OUTROS SERVIÇOS DE TERCEIROS - PESSOA JURÍDICA - SERVIÇOS MÉDICO-HOSPITALAR, ODONTOLÓGICOS E LABORATORIAIS (LEITOS HOSPITALARES)</t>
  </si>
  <si>
    <t>Portaria SESAU Nº 2.123 de 25/03/2020 e Portaria Nº 1.013 de 24/04/2020</t>
  </si>
  <si>
    <t>5800.56232/2020</t>
  </si>
  <si>
    <t>ARP Nº 564/2019 / Pregão Nº 95/2019</t>
  </si>
  <si>
    <t>Pregão Nº 95/2019</t>
  </si>
  <si>
    <t>ARP Nº 547/2019 / Pregão Nº 112/2019</t>
  </si>
  <si>
    <t>MATERIAL DE CONSUMO - OUTROS MATERIAIS DE CONSUMO (TENDA SANFONADA)</t>
  </si>
  <si>
    <t>Pregão Nº 112/2019</t>
  </si>
  <si>
    <t>Portaria SESAU Nº 5.316 de 26/05/2020</t>
  </si>
  <si>
    <t>MATERIAL DE CONSUMO - MATERIAL HOSPITALAR (COMPRESSA DE GAZE HIDRÓFILA)</t>
  </si>
  <si>
    <t>ARP Nº 236/2020 / Pregão Nº 70/2020</t>
  </si>
  <si>
    <t>MATERIAL DE CONSUMO - MATERIAL HOSPITALAR (MÁSCARA CIRÚRGICA DE PROTEÇÃO PROFISSIONAL OVAL N95)</t>
  </si>
  <si>
    <t>MATERIAL DE CONSUMO - MATERIAL FARMACOLÓGICO (MEDICAMENTOS)</t>
  </si>
  <si>
    <t>Nº 07/2020</t>
  </si>
  <si>
    <t>Portaria Nº 188/GM/MS de 04/02/2020 e Decreto Nº 8.864/GP/Maceió-AL</t>
  </si>
  <si>
    <t>OUTROS SERVIÇOS DE TERCEIROS - PESSOA JURÍDICA - SERVIÇOS MÉDICO-HOSPITALAR, ODONTOLÓGICOS E LABORATORIAIS (EXAMES DE IMAGEM)</t>
  </si>
  <si>
    <t>Portaria SMS Maceió Nº 36 de 31/03/2020</t>
  </si>
  <si>
    <t>OUTROS SERVIÇOS DE TERCEIROS - PESSOA JURÍDICA - JUROS (ISSQN)</t>
  </si>
  <si>
    <t>Processo Seletivo Simplificado</t>
  </si>
  <si>
    <t>PSS/2019</t>
  </si>
  <si>
    <t>5800.041142/2020</t>
  </si>
  <si>
    <t>MATERIAL DE CONSUMO - MATERIAL DE EXPEDIENTE (BOBINA TÉRMICA)</t>
  </si>
  <si>
    <t xml:space="preserve">ARP Nº 185/2020 / </t>
  </si>
  <si>
    <t>MATERIAL DE CONSUMO - MATERIAL HOSPITALAR (ESCOVA GINECOLÓGICA ESTÉRIL)</t>
  </si>
  <si>
    <t>ARP Nº 240/2020 / Pregão Nº 70/2020</t>
  </si>
  <si>
    <t>MATERIAL DE CONSUMO - MATERIAL HOSPITALAR (ESPARADRAPO 10 X 4,5 IMPERMEÁVEL)</t>
  </si>
  <si>
    <t>ARP Nº 224/2020 / Pregão Nº56/2020</t>
  </si>
  <si>
    <t>Pregão Nº 56/2020</t>
  </si>
  <si>
    <t>ARP Nº 508/2019 / Pregão Nº 91/2019</t>
  </si>
  <si>
    <t>SMS</t>
  </si>
  <si>
    <t>MATERIAL, BENS OU SERVIÇOS PARA DISTRIBUIÇÃO GRATUITA - MERCADORIAS PARA DOAÇÃO (FRALDAS DESC. GERIÁTRI)</t>
  </si>
  <si>
    <t>ARP Nº 487/2019 / Pregão Nº 133/2019</t>
  </si>
  <si>
    <t>Pregão Nº 133/2019</t>
  </si>
  <si>
    <t>OUTROS SERVIÇOS DE TERCEIROS - PESSOA JURÍDICA - LOCAÇÃO DE SOFTWARES (Zoom Meetings – Pro – 01 year P)</t>
  </si>
  <si>
    <t>Lei 8.666/1993</t>
  </si>
  <si>
    <t>Portaria SESAU Nº 5.315 de 26/03/2020</t>
  </si>
  <si>
    <t>Portaria Conjunta SESAU/Al e SMS/Maceió nº 041 de 07 de Maio de 2020</t>
  </si>
  <si>
    <t>Portaria SESAU Nº 2.123 de 25/03/2020</t>
  </si>
  <si>
    <t>MATERIAL DE CONSUMO - MATERIAL DE PROTEÇÃO E SEGURANÇA (MÁSCARA CIRÚRGICA EM TECIDO)</t>
  </si>
  <si>
    <t>ARP Nº 140/2020</t>
  </si>
  <si>
    <t>OUTROS SERVIÇOS DE TERCEIROS - PESSOA JURÍDICA - SERVIÇOS MÉDICO-HOSPITALAR, ODONTOLÓGICOS E LABORATORIAIS (EQUIPE MÉDICA, EPI, MEDICAÇÕES, ETC.)</t>
  </si>
  <si>
    <t>Lei Federal Nº 13.979/2020 e Decreto Municipal Nº 8.846 de 30/03/2020</t>
  </si>
  <si>
    <t>EQUIPAMENTOS E MATERIAL PERMANENTE - APARELHOS E UTENSÍLIOS DOMÉSTICOS (REFRIGERADORES E BEBEDOUROS ELÉTRICOS)</t>
  </si>
  <si>
    <t>ARP Nº 130, 291, 410, 411, 412 e 413/2019</t>
  </si>
  <si>
    <t>OUTROS SERVIÇOS DE TERCEIROS - PESSOA JURÍDICA - SERVIÇOS MÉDICO-HOSPITALAR, ODONTOLÓGICOS E LABORATORIAIS (EXAMES DE TOMOGRAFIA)</t>
  </si>
  <si>
    <t>Resolução CIB-SUS/AL Nº 033 de 21/05/2020</t>
  </si>
  <si>
    <t>Guias de Recolhimento</t>
  </si>
  <si>
    <t>Nº 09/2020</t>
  </si>
  <si>
    <t>Contrato Nº 072/2020</t>
  </si>
  <si>
    <t>MATERIAL DE CONSUMO - MATERIAL DE PROTEÇÃO E SEGURANÇA (MÁSCARAS VENTURI AD E PED, UMIDIFICADOR P/ OXIGÊNCIO)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</si>
</sst>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5"/>
  <sheetViews>
    <sheetView tabSelected="1" zoomScale="80" zoomScaleNormal="80" workbookViewId="0"/>
  </sheetViews>
  <sheetFormatPr defaultRowHeight="11.25" x14ac:dyDescent="0.25"/>
  <cols>
    <col min="1" max="1" width="12.85546875" style="2" customWidth="1"/>
    <col min="2" max="2" width="39.28515625" style="2" customWidth="1"/>
    <col min="3" max="3" width="19.85546875" style="17" customWidth="1"/>
    <col min="4" max="4" width="16.5703125" style="2" customWidth="1"/>
    <col min="5" max="5" width="16.140625" style="2" customWidth="1"/>
    <col min="6" max="6" width="10.5703125" style="2" customWidth="1"/>
    <col min="7" max="7" width="56.42578125" style="2" customWidth="1"/>
    <col min="8" max="8" width="16.7109375" style="17" customWidth="1"/>
    <col min="9" max="9" width="11.5703125" style="17" customWidth="1"/>
    <col min="10" max="10" width="13.7109375" style="2" customWidth="1"/>
    <col min="11" max="11" width="27.7109375" style="2" customWidth="1"/>
    <col min="12" max="12" width="21.140625" style="2" customWidth="1"/>
    <col min="13" max="13" width="15.7109375" style="2" customWidth="1"/>
    <col min="14" max="14" width="27.85546875" style="2" customWidth="1"/>
    <col min="15" max="15" width="12.42578125" style="2" customWidth="1"/>
    <col min="16" max="16" width="19.85546875" style="2" customWidth="1"/>
    <col min="17" max="17" width="17.42578125" style="2" customWidth="1"/>
    <col min="18" max="16384" width="9.140625" style="2"/>
  </cols>
  <sheetData>
    <row r="1" spans="1:15" ht="64.5" customHeight="1" x14ac:dyDescent="0.25">
      <c r="A1" s="1" t="s">
        <v>6</v>
      </c>
      <c r="B1" s="1" t="s">
        <v>0</v>
      </c>
      <c r="C1" s="1" t="s">
        <v>4</v>
      </c>
      <c r="D1" s="1" t="s">
        <v>11</v>
      </c>
      <c r="E1" s="1" t="s">
        <v>5</v>
      </c>
      <c r="F1" s="1" t="s">
        <v>12</v>
      </c>
      <c r="G1" s="1" t="s">
        <v>13</v>
      </c>
      <c r="H1" s="1" t="s">
        <v>1</v>
      </c>
      <c r="I1" s="1" t="s">
        <v>2</v>
      </c>
      <c r="J1" s="1" t="s">
        <v>34</v>
      </c>
      <c r="K1" s="1" t="s">
        <v>10</v>
      </c>
      <c r="L1" s="1" t="s">
        <v>9</v>
      </c>
      <c r="M1" s="1" t="s">
        <v>3</v>
      </c>
      <c r="N1" s="1" t="s">
        <v>8</v>
      </c>
      <c r="O1" s="1" t="s">
        <v>7</v>
      </c>
    </row>
    <row r="2" spans="1:15" s="9" customFormat="1" x14ac:dyDescent="0.25">
      <c r="A2" s="6" t="s">
        <v>408</v>
      </c>
      <c r="B2" s="3" t="s">
        <v>133</v>
      </c>
      <c r="C2" s="4" t="s">
        <v>14</v>
      </c>
      <c r="D2" s="4" t="s">
        <v>319</v>
      </c>
      <c r="E2" s="6" t="s">
        <v>16</v>
      </c>
      <c r="F2" s="6" t="s">
        <v>15</v>
      </c>
      <c r="G2" s="3" t="s">
        <v>17</v>
      </c>
      <c r="H2" s="4">
        <v>26</v>
      </c>
      <c r="I2" s="4" t="s">
        <v>351</v>
      </c>
      <c r="J2" s="7">
        <v>11631.97</v>
      </c>
      <c r="K2" s="3" t="s">
        <v>397</v>
      </c>
      <c r="L2" s="3"/>
      <c r="M2" s="3"/>
      <c r="N2" s="3" t="s">
        <v>398</v>
      </c>
      <c r="O2" s="8">
        <v>43965</v>
      </c>
    </row>
    <row r="3" spans="1:15" s="9" customFormat="1" ht="22.5" x14ac:dyDescent="0.25">
      <c r="A3" s="6" t="s">
        <v>408</v>
      </c>
      <c r="B3" s="3" t="s">
        <v>29</v>
      </c>
      <c r="C3" s="4" t="s">
        <v>26</v>
      </c>
      <c r="D3" s="4" t="s">
        <v>188</v>
      </c>
      <c r="E3" s="6" t="s">
        <v>16</v>
      </c>
      <c r="F3" s="6" t="s">
        <v>27</v>
      </c>
      <c r="G3" s="3" t="s">
        <v>355</v>
      </c>
      <c r="H3" s="4">
        <v>25000</v>
      </c>
      <c r="I3" s="4">
        <v>2.14</v>
      </c>
      <c r="J3" s="7">
        <v>53500</v>
      </c>
      <c r="K3" s="3" t="s">
        <v>352</v>
      </c>
      <c r="L3" s="3" t="s">
        <v>356</v>
      </c>
      <c r="M3" s="3"/>
      <c r="N3" s="3" t="s">
        <v>357</v>
      </c>
      <c r="O3" s="8">
        <v>44014</v>
      </c>
    </row>
    <row r="4" spans="1:15" s="9" customFormat="1" ht="22.5" x14ac:dyDescent="0.25">
      <c r="A4" s="6" t="s">
        <v>408</v>
      </c>
      <c r="B4" s="3" t="s">
        <v>19</v>
      </c>
      <c r="C4" s="4" t="s">
        <v>18</v>
      </c>
      <c r="D4" s="4" t="s">
        <v>189</v>
      </c>
      <c r="E4" s="6" t="s">
        <v>16</v>
      </c>
      <c r="F4" s="6" t="s">
        <v>30</v>
      </c>
      <c r="G4" s="3" t="s">
        <v>31</v>
      </c>
      <c r="H4" s="4"/>
      <c r="I4" s="4"/>
      <c r="J4" s="7">
        <v>960000</v>
      </c>
      <c r="K4" s="3"/>
      <c r="L4" s="3"/>
      <c r="M4" s="3"/>
      <c r="N4" s="3"/>
      <c r="O4" s="6"/>
    </row>
    <row r="5" spans="1:15" s="9" customFormat="1" ht="22.5" x14ac:dyDescent="0.25">
      <c r="A5" s="6" t="s">
        <v>408</v>
      </c>
      <c r="B5" s="3" t="s">
        <v>33</v>
      </c>
      <c r="C5" s="4" t="s">
        <v>32</v>
      </c>
      <c r="D5" s="4" t="s">
        <v>190</v>
      </c>
      <c r="E5" s="6" t="s">
        <v>16</v>
      </c>
      <c r="F5" s="6" t="s">
        <v>30</v>
      </c>
      <c r="G5" s="3" t="s">
        <v>31</v>
      </c>
      <c r="H5" s="4"/>
      <c r="I5" s="4"/>
      <c r="J5" s="7">
        <v>183792.2</v>
      </c>
      <c r="K5" s="3"/>
      <c r="L5" s="3"/>
      <c r="M5" s="3"/>
      <c r="N5" s="3"/>
      <c r="O5" s="6"/>
    </row>
    <row r="6" spans="1:15" s="9" customFormat="1" ht="22.5" x14ac:dyDescent="0.25">
      <c r="A6" s="6" t="s">
        <v>408</v>
      </c>
      <c r="B6" s="3" t="s">
        <v>33</v>
      </c>
      <c r="C6" s="4" t="s">
        <v>32</v>
      </c>
      <c r="D6" s="4" t="s">
        <v>191</v>
      </c>
      <c r="E6" s="6" t="s">
        <v>16</v>
      </c>
      <c r="F6" s="6" t="s">
        <v>30</v>
      </c>
      <c r="G6" s="3" t="s">
        <v>31</v>
      </c>
      <c r="H6" s="4"/>
      <c r="I6" s="4"/>
      <c r="J6" s="7">
        <v>183792.2</v>
      </c>
      <c r="K6" s="3"/>
      <c r="L6" s="3"/>
      <c r="M6" s="3"/>
      <c r="N6" s="3"/>
      <c r="O6" s="6"/>
    </row>
    <row r="7" spans="1:15" s="9" customFormat="1" ht="22.5" x14ac:dyDescent="0.25">
      <c r="A7" s="6" t="s">
        <v>408</v>
      </c>
      <c r="B7" s="3" t="s">
        <v>19</v>
      </c>
      <c r="C7" s="4" t="s">
        <v>18</v>
      </c>
      <c r="D7" s="4" t="s">
        <v>192</v>
      </c>
      <c r="E7" s="6" t="s">
        <v>16</v>
      </c>
      <c r="F7" s="6" t="s">
        <v>30</v>
      </c>
      <c r="G7" s="3" t="s">
        <v>31</v>
      </c>
      <c r="H7" s="4"/>
      <c r="I7" s="4"/>
      <c r="J7" s="7">
        <v>960000</v>
      </c>
      <c r="K7" s="3"/>
      <c r="L7" s="3"/>
      <c r="M7" s="3"/>
      <c r="N7" s="3"/>
      <c r="O7" s="6"/>
    </row>
    <row r="8" spans="1:15" s="9" customFormat="1" ht="22.5" x14ac:dyDescent="0.25">
      <c r="A8" s="6" t="s">
        <v>408</v>
      </c>
      <c r="B8" s="3" t="s">
        <v>23</v>
      </c>
      <c r="C8" s="4" t="s">
        <v>22</v>
      </c>
      <c r="D8" s="4" t="s">
        <v>193</v>
      </c>
      <c r="E8" s="6" t="s">
        <v>16</v>
      </c>
      <c r="F8" s="6" t="s">
        <v>30</v>
      </c>
      <c r="G8" s="3" t="s">
        <v>31</v>
      </c>
      <c r="H8" s="4"/>
      <c r="I8" s="4"/>
      <c r="J8" s="7">
        <v>698400</v>
      </c>
      <c r="K8" s="3"/>
      <c r="L8" s="3"/>
      <c r="M8" s="3"/>
      <c r="N8" s="3"/>
      <c r="O8" s="6"/>
    </row>
    <row r="9" spans="1:15" s="9" customFormat="1" ht="22.5" x14ac:dyDescent="0.25">
      <c r="A9" s="6" t="s">
        <v>408</v>
      </c>
      <c r="B9" s="3" t="s">
        <v>21</v>
      </c>
      <c r="C9" s="4" t="s">
        <v>20</v>
      </c>
      <c r="D9" s="4" t="s">
        <v>194</v>
      </c>
      <c r="E9" s="6" t="s">
        <v>16</v>
      </c>
      <c r="F9" s="6" t="s">
        <v>30</v>
      </c>
      <c r="G9" s="3" t="s">
        <v>31</v>
      </c>
      <c r="H9" s="4"/>
      <c r="I9" s="4"/>
      <c r="J9" s="7">
        <v>960000</v>
      </c>
      <c r="K9" s="3"/>
      <c r="L9" s="3"/>
      <c r="M9" s="3"/>
      <c r="N9" s="3"/>
      <c r="O9" s="6"/>
    </row>
    <row r="10" spans="1:15" s="9" customFormat="1" x14ac:dyDescent="0.25">
      <c r="A10" s="6" t="s">
        <v>408</v>
      </c>
      <c r="B10" s="3" t="s">
        <v>133</v>
      </c>
      <c r="C10" s="4" t="s">
        <v>14</v>
      </c>
      <c r="D10" s="4" t="s">
        <v>195</v>
      </c>
      <c r="E10" s="6" t="s">
        <v>16</v>
      </c>
      <c r="F10" s="6" t="s">
        <v>15</v>
      </c>
      <c r="G10" s="3" t="s">
        <v>17</v>
      </c>
      <c r="H10" s="4"/>
      <c r="I10" s="4"/>
      <c r="J10" s="7">
        <v>23135.5</v>
      </c>
      <c r="K10" s="3"/>
      <c r="L10" s="3"/>
      <c r="M10" s="3"/>
      <c r="N10" s="3"/>
      <c r="O10" s="6"/>
    </row>
    <row r="11" spans="1:15" s="9" customFormat="1" x14ac:dyDescent="0.25">
      <c r="A11" s="6" t="s">
        <v>408</v>
      </c>
      <c r="B11" s="3" t="s">
        <v>133</v>
      </c>
      <c r="C11" s="4" t="s">
        <v>14</v>
      </c>
      <c r="D11" s="4" t="s">
        <v>196</v>
      </c>
      <c r="E11" s="6" t="s">
        <v>16</v>
      </c>
      <c r="F11" s="6" t="s">
        <v>15</v>
      </c>
      <c r="G11" s="3" t="s">
        <v>17</v>
      </c>
      <c r="H11" s="4"/>
      <c r="I11" s="4"/>
      <c r="J11" s="7">
        <v>18886.12</v>
      </c>
      <c r="K11" s="3" t="s">
        <v>397</v>
      </c>
      <c r="L11" s="3"/>
      <c r="M11" s="3"/>
      <c r="N11" s="3" t="s">
        <v>398</v>
      </c>
      <c r="O11" s="8">
        <v>44026</v>
      </c>
    </row>
    <row r="12" spans="1:15" s="9" customFormat="1" x14ac:dyDescent="0.25">
      <c r="A12" s="6" t="s">
        <v>408</v>
      </c>
      <c r="B12" s="3" t="s">
        <v>133</v>
      </c>
      <c r="C12" s="4" t="s">
        <v>14</v>
      </c>
      <c r="D12" s="4" t="s">
        <v>197</v>
      </c>
      <c r="E12" s="6" t="s">
        <v>16</v>
      </c>
      <c r="F12" s="6" t="s">
        <v>15</v>
      </c>
      <c r="G12" s="3" t="s">
        <v>17</v>
      </c>
      <c r="H12" s="4"/>
      <c r="I12" s="4"/>
      <c r="J12" s="7">
        <v>93590.31</v>
      </c>
      <c r="K12" s="3"/>
      <c r="L12" s="3"/>
      <c r="M12" s="3"/>
      <c r="N12" s="3"/>
      <c r="O12" s="6"/>
    </row>
    <row r="13" spans="1:15" s="9" customFormat="1" x14ac:dyDescent="0.25">
      <c r="A13" s="6" t="s">
        <v>408</v>
      </c>
      <c r="B13" s="3" t="s">
        <v>133</v>
      </c>
      <c r="C13" s="4" t="s">
        <v>14</v>
      </c>
      <c r="D13" s="4" t="s">
        <v>198</v>
      </c>
      <c r="E13" s="6" t="s">
        <v>16</v>
      </c>
      <c r="F13" s="6" t="s">
        <v>15</v>
      </c>
      <c r="G13" s="3" t="s">
        <v>17</v>
      </c>
      <c r="H13" s="4">
        <v>10</v>
      </c>
      <c r="I13" s="4"/>
      <c r="J13" s="7">
        <v>18334</v>
      </c>
      <c r="K13" s="3" t="s">
        <v>397</v>
      </c>
      <c r="L13" s="3"/>
      <c r="M13" s="3"/>
      <c r="N13" s="3" t="s">
        <v>398</v>
      </c>
      <c r="O13" s="8">
        <v>44049</v>
      </c>
    </row>
    <row r="14" spans="1:15" s="9" customFormat="1" x14ac:dyDescent="0.25">
      <c r="A14" s="6" t="s">
        <v>408</v>
      </c>
      <c r="B14" s="3" t="s">
        <v>133</v>
      </c>
      <c r="C14" s="4" t="s">
        <v>14</v>
      </c>
      <c r="D14" s="4" t="s">
        <v>199</v>
      </c>
      <c r="E14" s="6" t="s">
        <v>16</v>
      </c>
      <c r="F14" s="6" t="s">
        <v>15</v>
      </c>
      <c r="G14" s="3" t="s">
        <v>17</v>
      </c>
      <c r="H14" s="4"/>
      <c r="I14" s="4"/>
      <c r="J14" s="7">
        <v>12606.48</v>
      </c>
      <c r="K14" s="3"/>
      <c r="L14" s="3"/>
      <c r="M14" s="3"/>
      <c r="N14" s="3"/>
      <c r="O14" s="6"/>
    </row>
    <row r="15" spans="1:15" s="9" customFormat="1" x14ac:dyDescent="0.25">
      <c r="A15" s="6" t="s">
        <v>408</v>
      </c>
      <c r="B15" s="3" t="s">
        <v>133</v>
      </c>
      <c r="C15" s="4" t="s">
        <v>14</v>
      </c>
      <c r="D15" s="4" t="s">
        <v>200</v>
      </c>
      <c r="E15" s="6" t="s">
        <v>16</v>
      </c>
      <c r="F15" s="6" t="s">
        <v>15</v>
      </c>
      <c r="G15" s="3" t="s">
        <v>17</v>
      </c>
      <c r="H15" s="4"/>
      <c r="I15" s="4"/>
      <c r="J15" s="7">
        <v>8801.49</v>
      </c>
      <c r="K15" s="3"/>
      <c r="L15" s="3"/>
      <c r="M15" s="3"/>
      <c r="N15" s="3"/>
      <c r="O15" s="6"/>
    </row>
    <row r="16" spans="1:15" s="9" customFormat="1" x14ac:dyDescent="0.25">
      <c r="A16" s="6" t="s">
        <v>408</v>
      </c>
      <c r="B16" s="3" t="s">
        <v>133</v>
      </c>
      <c r="C16" s="4" t="s">
        <v>14</v>
      </c>
      <c r="D16" s="4" t="s">
        <v>205</v>
      </c>
      <c r="E16" s="6" t="s">
        <v>16</v>
      </c>
      <c r="F16" s="6" t="s">
        <v>15</v>
      </c>
      <c r="G16" s="3" t="s">
        <v>17</v>
      </c>
      <c r="H16" s="4"/>
      <c r="I16" s="4"/>
      <c r="J16" s="7">
        <v>12606.48</v>
      </c>
      <c r="K16" s="3"/>
      <c r="L16" s="3"/>
      <c r="M16" s="3"/>
      <c r="N16" s="3"/>
      <c r="O16" s="6"/>
    </row>
    <row r="17" spans="1:15" s="9" customFormat="1" x14ac:dyDescent="0.25">
      <c r="A17" s="6" t="s">
        <v>408</v>
      </c>
      <c r="B17" s="3" t="s">
        <v>133</v>
      </c>
      <c r="C17" s="4" t="s">
        <v>14</v>
      </c>
      <c r="D17" s="4" t="s">
        <v>204</v>
      </c>
      <c r="E17" s="6" t="s">
        <v>16</v>
      </c>
      <c r="F17" s="6" t="s">
        <v>15</v>
      </c>
      <c r="G17" s="3" t="s">
        <v>17</v>
      </c>
      <c r="H17" s="4"/>
      <c r="I17" s="4"/>
      <c r="J17" s="7">
        <v>8404.32</v>
      </c>
      <c r="K17" s="3"/>
      <c r="L17" s="3"/>
      <c r="M17" s="3"/>
      <c r="N17" s="3"/>
      <c r="O17" s="6"/>
    </row>
    <row r="18" spans="1:15" s="9" customFormat="1" x14ac:dyDescent="0.25">
      <c r="A18" s="6" t="s">
        <v>408</v>
      </c>
      <c r="B18" s="3" t="s">
        <v>133</v>
      </c>
      <c r="C18" s="4" t="s">
        <v>14</v>
      </c>
      <c r="D18" s="4" t="s">
        <v>203</v>
      </c>
      <c r="E18" s="6" t="s">
        <v>16</v>
      </c>
      <c r="F18" s="6" t="s">
        <v>15</v>
      </c>
      <c r="G18" s="3" t="s">
        <v>17</v>
      </c>
      <c r="H18" s="4"/>
      <c r="I18" s="4"/>
      <c r="J18" s="7">
        <v>12606.48</v>
      </c>
      <c r="K18" s="3"/>
      <c r="L18" s="3"/>
      <c r="M18" s="3"/>
      <c r="N18" s="3"/>
      <c r="O18" s="6"/>
    </row>
    <row r="19" spans="1:15" s="9" customFormat="1" x14ac:dyDescent="0.25">
      <c r="A19" s="6" t="s">
        <v>408</v>
      </c>
      <c r="B19" s="3" t="s">
        <v>133</v>
      </c>
      <c r="C19" s="4" t="s">
        <v>14</v>
      </c>
      <c r="D19" s="4" t="s">
        <v>202</v>
      </c>
      <c r="E19" s="6" t="s">
        <v>16</v>
      </c>
      <c r="F19" s="6" t="s">
        <v>15</v>
      </c>
      <c r="G19" s="3" t="s">
        <v>17</v>
      </c>
      <c r="H19" s="4"/>
      <c r="I19" s="4"/>
      <c r="J19" s="7">
        <v>12606.48</v>
      </c>
      <c r="K19" s="3"/>
      <c r="L19" s="3"/>
      <c r="M19" s="3"/>
      <c r="N19" s="3"/>
      <c r="O19" s="6"/>
    </row>
    <row r="20" spans="1:15" s="9" customFormat="1" x14ac:dyDescent="0.25">
      <c r="A20" s="6" t="s">
        <v>408</v>
      </c>
      <c r="B20" s="3" t="s">
        <v>133</v>
      </c>
      <c r="C20" s="4" t="s">
        <v>14</v>
      </c>
      <c r="D20" s="4" t="s">
        <v>201</v>
      </c>
      <c r="E20" s="6" t="s">
        <v>16</v>
      </c>
      <c r="F20" s="6" t="s">
        <v>15</v>
      </c>
      <c r="G20" s="3" t="s">
        <v>17</v>
      </c>
      <c r="H20" s="4"/>
      <c r="I20" s="4"/>
      <c r="J20" s="7">
        <v>11678.4</v>
      </c>
      <c r="K20" s="3"/>
      <c r="L20" s="3"/>
      <c r="M20" s="3"/>
      <c r="N20" s="3"/>
      <c r="O20" s="6"/>
    </row>
    <row r="21" spans="1:15" s="9" customFormat="1" x14ac:dyDescent="0.25">
      <c r="A21" s="6" t="s">
        <v>408</v>
      </c>
      <c r="B21" s="3" t="s">
        <v>133</v>
      </c>
      <c r="C21" s="4" t="s">
        <v>14</v>
      </c>
      <c r="D21" s="4" t="s">
        <v>206</v>
      </c>
      <c r="E21" s="6" t="s">
        <v>16</v>
      </c>
      <c r="F21" s="6" t="s">
        <v>35</v>
      </c>
      <c r="G21" s="3" t="s">
        <v>36</v>
      </c>
      <c r="H21" s="4"/>
      <c r="I21" s="4"/>
      <c r="J21" s="7">
        <v>3504593.95</v>
      </c>
      <c r="K21" s="3"/>
      <c r="L21" s="3"/>
      <c r="M21" s="3"/>
      <c r="N21" s="3"/>
      <c r="O21" s="6"/>
    </row>
    <row r="22" spans="1:15" s="9" customFormat="1" x14ac:dyDescent="0.25">
      <c r="A22" s="6" t="s">
        <v>408</v>
      </c>
      <c r="B22" s="3" t="s">
        <v>133</v>
      </c>
      <c r="C22" s="4" t="s">
        <v>14</v>
      </c>
      <c r="D22" s="4" t="s">
        <v>206</v>
      </c>
      <c r="E22" s="6" t="s">
        <v>16</v>
      </c>
      <c r="F22" s="6" t="s">
        <v>35</v>
      </c>
      <c r="G22" s="3" t="s">
        <v>36</v>
      </c>
      <c r="H22" s="4"/>
      <c r="I22" s="4"/>
      <c r="J22" s="7">
        <v>2098487.0299999998</v>
      </c>
      <c r="K22" s="3"/>
      <c r="L22" s="3"/>
      <c r="M22" s="3"/>
      <c r="N22" s="3"/>
      <c r="O22" s="6"/>
    </row>
    <row r="23" spans="1:15" s="9" customFormat="1" x14ac:dyDescent="0.25">
      <c r="A23" s="6" t="s">
        <v>408</v>
      </c>
      <c r="B23" s="3" t="s">
        <v>133</v>
      </c>
      <c r="C23" s="4" t="s">
        <v>14</v>
      </c>
      <c r="D23" s="4" t="s">
        <v>207</v>
      </c>
      <c r="E23" s="6" t="s">
        <v>16</v>
      </c>
      <c r="F23" s="6" t="s">
        <v>35</v>
      </c>
      <c r="G23" s="3" t="s">
        <v>36</v>
      </c>
      <c r="H23" s="4"/>
      <c r="I23" s="4"/>
      <c r="J23" s="7">
        <v>3486848.85</v>
      </c>
      <c r="K23" s="3"/>
      <c r="L23" s="3"/>
      <c r="M23" s="3"/>
      <c r="N23" s="3"/>
      <c r="O23" s="6"/>
    </row>
    <row r="24" spans="1:15" s="9" customFormat="1" x14ac:dyDescent="0.25">
      <c r="A24" s="6" t="s">
        <v>408</v>
      </c>
      <c r="B24" s="3" t="s">
        <v>133</v>
      </c>
      <c r="C24" s="4" t="s">
        <v>14</v>
      </c>
      <c r="D24" s="4" t="s">
        <v>207</v>
      </c>
      <c r="E24" s="6" t="s">
        <v>16</v>
      </c>
      <c r="F24" s="6" t="s">
        <v>35</v>
      </c>
      <c r="G24" s="3" t="s">
        <v>36</v>
      </c>
      <c r="H24" s="4"/>
      <c r="I24" s="4"/>
      <c r="J24" s="7">
        <v>500000</v>
      </c>
      <c r="K24" s="3"/>
      <c r="L24" s="3"/>
      <c r="M24" s="3"/>
      <c r="N24" s="3"/>
      <c r="O24" s="6"/>
    </row>
    <row r="25" spans="1:15" s="9" customFormat="1" x14ac:dyDescent="0.25">
      <c r="A25" s="6" t="s">
        <v>408</v>
      </c>
      <c r="B25" s="3" t="s">
        <v>133</v>
      </c>
      <c r="C25" s="4" t="s">
        <v>14</v>
      </c>
      <c r="D25" s="4" t="s">
        <v>207</v>
      </c>
      <c r="E25" s="6" t="s">
        <v>16</v>
      </c>
      <c r="F25" s="6" t="s">
        <v>35</v>
      </c>
      <c r="G25" s="3" t="s">
        <v>36</v>
      </c>
      <c r="H25" s="4"/>
      <c r="I25" s="4"/>
      <c r="J25" s="7">
        <v>2126866.98</v>
      </c>
      <c r="K25" s="3"/>
      <c r="L25" s="3"/>
      <c r="M25" s="3"/>
      <c r="N25" s="3"/>
      <c r="O25" s="6"/>
    </row>
    <row r="26" spans="1:15" s="9" customFormat="1" ht="28.5" customHeight="1" x14ac:dyDescent="0.25">
      <c r="A26" s="6" t="s">
        <v>408</v>
      </c>
      <c r="B26" s="3" t="s">
        <v>37</v>
      </c>
      <c r="C26" s="4" t="s">
        <v>26</v>
      </c>
      <c r="D26" s="4" t="s">
        <v>208</v>
      </c>
      <c r="E26" s="6" t="s">
        <v>16</v>
      </c>
      <c r="F26" s="6" t="s">
        <v>24</v>
      </c>
      <c r="G26" s="3" t="s">
        <v>25</v>
      </c>
      <c r="H26" s="4"/>
      <c r="I26" s="4"/>
      <c r="J26" s="7">
        <v>137700</v>
      </c>
      <c r="K26" s="3"/>
      <c r="L26" s="3"/>
      <c r="M26" s="3"/>
      <c r="N26" s="3"/>
      <c r="O26" s="6"/>
    </row>
    <row r="27" spans="1:15" s="9" customFormat="1" ht="22.5" x14ac:dyDescent="0.25">
      <c r="A27" s="6" t="s">
        <v>408</v>
      </c>
      <c r="B27" s="3" t="s">
        <v>41</v>
      </c>
      <c r="C27" s="4" t="s">
        <v>38</v>
      </c>
      <c r="D27" s="4" t="s">
        <v>208</v>
      </c>
      <c r="E27" s="6" t="s">
        <v>16</v>
      </c>
      <c r="F27" s="6" t="s">
        <v>24</v>
      </c>
      <c r="G27" s="3" t="s">
        <v>391</v>
      </c>
      <c r="H27" s="4"/>
      <c r="I27" s="4"/>
      <c r="J27" s="7">
        <v>132810</v>
      </c>
      <c r="K27" s="3" t="s">
        <v>352</v>
      </c>
      <c r="L27" s="3" t="s">
        <v>392</v>
      </c>
      <c r="M27" s="3"/>
      <c r="N27" s="3" t="s">
        <v>393</v>
      </c>
      <c r="O27" s="6"/>
    </row>
    <row r="28" spans="1:15" s="9" customFormat="1" x14ac:dyDescent="0.25">
      <c r="A28" s="6" t="s">
        <v>408</v>
      </c>
      <c r="B28" s="3" t="s">
        <v>42</v>
      </c>
      <c r="C28" s="4" t="s">
        <v>39</v>
      </c>
      <c r="D28" s="4" t="s">
        <v>209</v>
      </c>
      <c r="E28" s="6" t="s">
        <v>16</v>
      </c>
      <c r="F28" s="6" t="s">
        <v>24</v>
      </c>
      <c r="G28" s="3" t="s">
        <v>25</v>
      </c>
      <c r="H28" s="4"/>
      <c r="I28" s="4"/>
      <c r="J28" s="7">
        <v>12897.5</v>
      </c>
      <c r="K28" s="3"/>
      <c r="L28" s="3"/>
      <c r="M28" s="3"/>
      <c r="N28" s="3"/>
      <c r="O28" s="6"/>
    </row>
    <row r="29" spans="1:15" s="9" customFormat="1" x14ac:dyDescent="0.25">
      <c r="A29" s="6" t="s">
        <v>408</v>
      </c>
      <c r="B29" s="3" t="s">
        <v>43</v>
      </c>
      <c r="C29" s="4" t="s">
        <v>40</v>
      </c>
      <c r="D29" s="4" t="s">
        <v>210</v>
      </c>
      <c r="E29" s="6" t="s">
        <v>16</v>
      </c>
      <c r="F29" s="6" t="s">
        <v>24</v>
      </c>
      <c r="G29" s="3" t="s">
        <v>25</v>
      </c>
      <c r="H29" s="4"/>
      <c r="I29" s="4"/>
      <c r="J29" s="7">
        <v>4200</v>
      </c>
      <c r="K29" s="3"/>
      <c r="L29" s="3"/>
      <c r="M29" s="3"/>
      <c r="N29" s="3"/>
      <c r="O29" s="6"/>
    </row>
    <row r="30" spans="1:15" s="9" customFormat="1" ht="27.75" customHeight="1" x14ac:dyDescent="0.25">
      <c r="A30" s="6" t="s">
        <v>408</v>
      </c>
      <c r="B30" s="3" t="s">
        <v>46</v>
      </c>
      <c r="C30" s="4" t="s">
        <v>45</v>
      </c>
      <c r="D30" s="4" t="s">
        <v>217</v>
      </c>
      <c r="E30" s="6" t="s">
        <v>16</v>
      </c>
      <c r="F30" s="6" t="s">
        <v>44</v>
      </c>
      <c r="G30" s="3" t="s">
        <v>400</v>
      </c>
      <c r="H30" s="4">
        <v>100</v>
      </c>
      <c r="I30" s="4">
        <v>2.41</v>
      </c>
      <c r="J30" s="7">
        <v>241</v>
      </c>
      <c r="K30" s="3" t="s">
        <v>358</v>
      </c>
      <c r="L30" s="3" t="s">
        <v>401</v>
      </c>
      <c r="M30" s="3"/>
      <c r="N30" s="3"/>
      <c r="O30" s="8">
        <v>44125</v>
      </c>
    </row>
    <row r="31" spans="1:15" s="9" customFormat="1" ht="24.75" customHeight="1" x14ac:dyDescent="0.25">
      <c r="A31" s="6" t="s">
        <v>408</v>
      </c>
      <c r="B31" s="3" t="s">
        <v>51</v>
      </c>
      <c r="C31" s="4" t="s">
        <v>49</v>
      </c>
      <c r="D31" s="4" t="s">
        <v>290</v>
      </c>
      <c r="E31" s="6" t="s">
        <v>16</v>
      </c>
      <c r="F31" s="6" t="s">
        <v>47</v>
      </c>
      <c r="G31" s="3" t="s">
        <v>48</v>
      </c>
      <c r="H31" s="4"/>
      <c r="I31" s="4"/>
      <c r="J31" s="7">
        <v>5000</v>
      </c>
      <c r="K31" s="3"/>
      <c r="L31" s="3"/>
      <c r="M31" s="3"/>
      <c r="N31" s="3"/>
      <c r="O31" s="6"/>
    </row>
    <row r="32" spans="1:15" s="9" customFormat="1" ht="33" customHeight="1" x14ac:dyDescent="0.25">
      <c r="A32" s="6" t="s">
        <v>408</v>
      </c>
      <c r="B32" s="3" t="s">
        <v>52</v>
      </c>
      <c r="C32" s="4" t="s">
        <v>50</v>
      </c>
      <c r="D32" s="4" t="s">
        <v>291</v>
      </c>
      <c r="E32" s="6" t="s">
        <v>16</v>
      </c>
      <c r="F32" s="6" t="s">
        <v>47</v>
      </c>
      <c r="G32" s="3" t="s">
        <v>48</v>
      </c>
      <c r="H32" s="4"/>
      <c r="I32" s="4"/>
      <c r="J32" s="7">
        <v>1590</v>
      </c>
      <c r="K32" s="3"/>
      <c r="L32" s="3"/>
      <c r="M32" s="3"/>
      <c r="N32" s="3"/>
      <c r="O32" s="6"/>
    </row>
    <row r="33" spans="1:15" s="9" customFormat="1" ht="29.25" customHeight="1" x14ac:dyDescent="0.25">
      <c r="A33" s="6" t="s">
        <v>408</v>
      </c>
      <c r="B33" s="3" t="s">
        <v>51</v>
      </c>
      <c r="C33" s="4" t="s">
        <v>49</v>
      </c>
      <c r="D33" s="4" t="s">
        <v>292</v>
      </c>
      <c r="E33" s="6" t="s">
        <v>16</v>
      </c>
      <c r="F33" s="6" t="s">
        <v>47</v>
      </c>
      <c r="G33" s="3" t="s">
        <v>48</v>
      </c>
      <c r="H33" s="4"/>
      <c r="I33" s="4"/>
      <c r="J33" s="7">
        <v>960</v>
      </c>
      <c r="K33" s="3"/>
      <c r="L33" s="3"/>
      <c r="M33" s="3"/>
      <c r="N33" s="3"/>
      <c r="O33" s="6"/>
    </row>
    <row r="34" spans="1:15" s="9" customFormat="1" ht="27.75" customHeight="1" x14ac:dyDescent="0.25">
      <c r="A34" s="6" t="s">
        <v>408</v>
      </c>
      <c r="B34" s="3" t="s">
        <v>52</v>
      </c>
      <c r="C34" s="4" t="s">
        <v>50</v>
      </c>
      <c r="D34" s="4" t="s">
        <v>293</v>
      </c>
      <c r="E34" s="6" t="s">
        <v>16</v>
      </c>
      <c r="F34" s="6" t="s">
        <v>47</v>
      </c>
      <c r="G34" s="3" t="s">
        <v>48</v>
      </c>
      <c r="H34" s="4"/>
      <c r="I34" s="4"/>
      <c r="J34" s="7">
        <v>2650</v>
      </c>
      <c r="K34" s="3"/>
      <c r="L34" s="3"/>
      <c r="M34" s="3"/>
      <c r="N34" s="3"/>
      <c r="O34" s="6"/>
    </row>
    <row r="35" spans="1:15" s="9" customFormat="1" ht="30" customHeight="1" x14ac:dyDescent="0.25">
      <c r="A35" s="6" t="s">
        <v>408</v>
      </c>
      <c r="B35" s="3" t="s">
        <v>51</v>
      </c>
      <c r="C35" s="4" t="s">
        <v>49</v>
      </c>
      <c r="D35" s="4" t="s">
        <v>294</v>
      </c>
      <c r="E35" s="6" t="s">
        <v>16</v>
      </c>
      <c r="F35" s="6" t="s">
        <v>54</v>
      </c>
      <c r="G35" s="3" t="s">
        <v>53</v>
      </c>
      <c r="H35" s="4"/>
      <c r="I35" s="4"/>
      <c r="J35" s="7">
        <v>100000</v>
      </c>
      <c r="K35" s="3"/>
      <c r="L35" s="3"/>
      <c r="M35" s="3"/>
      <c r="N35" s="3"/>
      <c r="O35" s="6"/>
    </row>
    <row r="36" spans="1:15" s="9" customFormat="1" ht="29.25" customHeight="1" x14ac:dyDescent="0.25">
      <c r="A36" s="6" t="s">
        <v>408</v>
      </c>
      <c r="B36" s="3" t="s">
        <v>58</v>
      </c>
      <c r="C36" s="4" t="s">
        <v>55</v>
      </c>
      <c r="D36" s="4" t="s">
        <v>295</v>
      </c>
      <c r="E36" s="6" t="s">
        <v>16</v>
      </c>
      <c r="F36" s="6" t="s">
        <v>54</v>
      </c>
      <c r="G36" s="3" t="s">
        <v>53</v>
      </c>
      <c r="H36" s="4"/>
      <c r="I36" s="4"/>
      <c r="J36" s="7">
        <v>10800</v>
      </c>
      <c r="K36" s="3"/>
      <c r="L36" s="3"/>
      <c r="M36" s="3"/>
      <c r="N36" s="3"/>
      <c r="O36" s="6"/>
    </row>
    <row r="37" spans="1:15" s="9" customFormat="1" ht="22.5" x14ac:dyDescent="0.25">
      <c r="A37" s="6" t="s">
        <v>408</v>
      </c>
      <c r="B37" s="3" t="s">
        <v>59</v>
      </c>
      <c r="C37" s="4" t="s">
        <v>56</v>
      </c>
      <c r="D37" s="4" t="s">
        <v>296</v>
      </c>
      <c r="E37" s="6" t="s">
        <v>16</v>
      </c>
      <c r="F37" s="6" t="s">
        <v>54</v>
      </c>
      <c r="G37" s="3" t="s">
        <v>361</v>
      </c>
      <c r="H37" s="4">
        <v>340</v>
      </c>
      <c r="I37" s="4">
        <v>7.7</v>
      </c>
      <c r="J37" s="7">
        <v>2618</v>
      </c>
      <c r="K37" s="3" t="s">
        <v>358</v>
      </c>
      <c r="L37" s="3" t="s">
        <v>369</v>
      </c>
      <c r="M37" s="3"/>
      <c r="N37" s="3" t="s">
        <v>359</v>
      </c>
      <c r="O37" s="10">
        <v>44125</v>
      </c>
    </row>
    <row r="38" spans="1:15" s="9" customFormat="1" x14ac:dyDescent="0.25">
      <c r="A38" s="6" t="s">
        <v>408</v>
      </c>
      <c r="B38" s="3" t="s">
        <v>60</v>
      </c>
      <c r="C38" s="4" t="s">
        <v>57</v>
      </c>
      <c r="D38" s="4" t="s">
        <v>297</v>
      </c>
      <c r="E38" s="6" t="s">
        <v>16</v>
      </c>
      <c r="F38" s="6" t="s">
        <v>54</v>
      </c>
      <c r="G38" s="3" t="s">
        <v>53</v>
      </c>
      <c r="H38" s="4"/>
      <c r="I38" s="4"/>
      <c r="J38" s="7">
        <v>13032</v>
      </c>
      <c r="K38" s="3"/>
      <c r="L38" s="3"/>
      <c r="M38" s="3"/>
      <c r="N38" s="3"/>
      <c r="O38" s="6"/>
    </row>
    <row r="39" spans="1:15" s="9" customFormat="1" ht="22.5" x14ac:dyDescent="0.25">
      <c r="A39" s="6" t="s">
        <v>408</v>
      </c>
      <c r="B39" s="3" t="s">
        <v>59</v>
      </c>
      <c r="C39" s="4" t="s">
        <v>56</v>
      </c>
      <c r="D39" s="4" t="s">
        <v>298</v>
      </c>
      <c r="E39" s="6" t="s">
        <v>16</v>
      </c>
      <c r="F39" s="6" t="s">
        <v>54</v>
      </c>
      <c r="G39" s="3" t="s">
        <v>361</v>
      </c>
      <c r="H39" s="4">
        <v>300</v>
      </c>
      <c r="I39" s="11">
        <v>7.7</v>
      </c>
      <c r="J39" s="7">
        <v>2310</v>
      </c>
      <c r="K39" s="3" t="s">
        <v>358</v>
      </c>
      <c r="L39" s="3" t="s">
        <v>369</v>
      </c>
      <c r="M39" s="3"/>
      <c r="N39" s="3" t="s">
        <v>359</v>
      </c>
      <c r="O39" s="8">
        <v>44125</v>
      </c>
    </row>
    <row r="40" spans="1:15" s="9" customFormat="1" x14ac:dyDescent="0.25">
      <c r="A40" s="6" t="s">
        <v>408</v>
      </c>
      <c r="B40" s="3" t="s">
        <v>59</v>
      </c>
      <c r="C40" s="4" t="s">
        <v>56</v>
      </c>
      <c r="D40" s="4" t="s">
        <v>299</v>
      </c>
      <c r="E40" s="6" t="s">
        <v>16</v>
      </c>
      <c r="F40" s="6" t="s">
        <v>54</v>
      </c>
      <c r="G40" s="3" t="s">
        <v>53</v>
      </c>
      <c r="H40" s="4"/>
      <c r="I40" s="4"/>
      <c r="J40" s="7">
        <v>6160</v>
      </c>
      <c r="K40" s="3"/>
      <c r="L40" s="3"/>
      <c r="M40" s="3"/>
      <c r="N40" s="3"/>
      <c r="O40" s="6"/>
    </row>
    <row r="41" spans="1:15" s="9" customFormat="1" x14ac:dyDescent="0.25">
      <c r="A41" s="6" t="s">
        <v>408</v>
      </c>
      <c r="B41" s="3" t="s">
        <v>87</v>
      </c>
      <c r="C41" s="4" t="s">
        <v>62</v>
      </c>
      <c r="D41" s="4" t="s">
        <v>294</v>
      </c>
      <c r="E41" s="6" t="s">
        <v>16</v>
      </c>
      <c r="F41" s="6" t="s">
        <v>27</v>
      </c>
      <c r="G41" s="3" t="s">
        <v>28</v>
      </c>
      <c r="H41" s="4"/>
      <c r="I41" s="4"/>
      <c r="J41" s="7">
        <v>150000</v>
      </c>
      <c r="K41" s="3"/>
      <c r="L41" s="3"/>
      <c r="M41" s="3"/>
      <c r="N41" s="3"/>
      <c r="O41" s="6"/>
    </row>
    <row r="42" spans="1:15" s="9" customFormat="1" ht="22.5" x14ac:dyDescent="0.25">
      <c r="A42" s="6" t="s">
        <v>408</v>
      </c>
      <c r="B42" s="3" t="s">
        <v>83</v>
      </c>
      <c r="C42" s="4" t="s">
        <v>63</v>
      </c>
      <c r="D42" s="4" t="s">
        <v>300</v>
      </c>
      <c r="E42" s="6" t="s">
        <v>16</v>
      </c>
      <c r="F42" s="6" t="s">
        <v>27</v>
      </c>
      <c r="G42" s="3" t="s">
        <v>417</v>
      </c>
      <c r="H42" s="4">
        <v>500</v>
      </c>
      <c r="I42" s="4">
        <v>71.5</v>
      </c>
      <c r="J42" s="7">
        <v>48700</v>
      </c>
      <c r="K42" s="3" t="s">
        <v>358</v>
      </c>
      <c r="L42" s="3" t="s">
        <v>418</v>
      </c>
      <c r="M42" s="3"/>
      <c r="N42" s="3"/>
      <c r="O42" s="8">
        <v>44119</v>
      </c>
    </row>
    <row r="43" spans="1:15" s="9" customFormat="1" ht="29.25" customHeight="1" x14ac:dyDescent="0.25">
      <c r="A43" s="6" t="s">
        <v>408</v>
      </c>
      <c r="B43" s="3" t="s">
        <v>88</v>
      </c>
      <c r="C43" s="4" t="s">
        <v>64</v>
      </c>
      <c r="D43" s="4" t="s">
        <v>301</v>
      </c>
      <c r="E43" s="6" t="s">
        <v>16</v>
      </c>
      <c r="F43" s="6" t="s">
        <v>27</v>
      </c>
      <c r="G43" s="3" t="s">
        <v>28</v>
      </c>
      <c r="H43" s="4"/>
      <c r="I43" s="4"/>
      <c r="J43" s="7">
        <v>7500</v>
      </c>
      <c r="K43" s="3"/>
      <c r="L43" s="3"/>
      <c r="M43" s="3"/>
      <c r="N43" s="3"/>
      <c r="O43" s="6"/>
    </row>
    <row r="44" spans="1:15" s="9" customFormat="1" ht="33.75" customHeight="1" x14ac:dyDescent="0.25">
      <c r="A44" s="6" t="s">
        <v>408</v>
      </c>
      <c r="B44" s="3" t="s">
        <v>86</v>
      </c>
      <c r="C44" s="4" t="s">
        <v>65</v>
      </c>
      <c r="D44" s="4" t="s">
        <v>302</v>
      </c>
      <c r="E44" s="6" t="s">
        <v>16</v>
      </c>
      <c r="F44" s="6" t="s">
        <v>27</v>
      </c>
      <c r="G44" s="3" t="s">
        <v>28</v>
      </c>
      <c r="H44" s="4"/>
      <c r="I44" s="4"/>
      <c r="J44" s="7">
        <v>3200</v>
      </c>
      <c r="K44" s="3"/>
      <c r="L44" s="3"/>
      <c r="M44" s="3"/>
      <c r="N44" s="3"/>
      <c r="O44" s="6"/>
    </row>
    <row r="45" spans="1:15" s="9" customFormat="1" ht="15" customHeight="1" x14ac:dyDescent="0.25">
      <c r="A45" s="6" t="s">
        <v>408</v>
      </c>
      <c r="B45" s="3" t="s">
        <v>85</v>
      </c>
      <c r="C45" s="4" t="s">
        <v>66</v>
      </c>
      <c r="D45" s="4" t="s">
        <v>303</v>
      </c>
      <c r="E45" s="6" t="s">
        <v>16</v>
      </c>
      <c r="F45" s="6" t="s">
        <v>27</v>
      </c>
      <c r="G45" s="3" t="s">
        <v>28</v>
      </c>
      <c r="H45" s="4"/>
      <c r="I45" s="4"/>
      <c r="J45" s="7">
        <v>18975</v>
      </c>
      <c r="K45" s="3"/>
      <c r="L45" s="3"/>
      <c r="M45" s="3"/>
      <c r="N45" s="3"/>
      <c r="O45" s="6"/>
    </row>
    <row r="46" spans="1:15" s="9" customFormat="1" x14ac:dyDescent="0.25">
      <c r="A46" s="6" t="s">
        <v>408</v>
      </c>
      <c r="B46" s="3" t="s">
        <v>84</v>
      </c>
      <c r="C46" s="4" t="s">
        <v>67</v>
      </c>
      <c r="D46" s="4" t="s">
        <v>304</v>
      </c>
      <c r="E46" s="6" t="s">
        <v>16</v>
      </c>
      <c r="F46" s="6" t="s">
        <v>27</v>
      </c>
      <c r="G46" s="3" t="s">
        <v>28</v>
      </c>
      <c r="H46" s="4"/>
      <c r="I46" s="4"/>
      <c r="J46" s="7">
        <v>359.8</v>
      </c>
      <c r="K46" s="3"/>
      <c r="L46" s="3"/>
      <c r="M46" s="3"/>
      <c r="N46" s="3"/>
      <c r="O46" s="6"/>
    </row>
    <row r="47" spans="1:15" s="9" customFormat="1" ht="22.5" x14ac:dyDescent="0.25">
      <c r="A47" s="6" t="s">
        <v>408</v>
      </c>
      <c r="B47" s="3" t="s">
        <v>82</v>
      </c>
      <c r="C47" s="4" t="s">
        <v>68</v>
      </c>
      <c r="D47" s="4" t="s">
        <v>305</v>
      </c>
      <c r="E47" s="6" t="s">
        <v>16</v>
      </c>
      <c r="F47" s="6" t="s">
        <v>27</v>
      </c>
      <c r="G47" s="3" t="s">
        <v>360</v>
      </c>
      <c r="H47" s="4">
        <v>10</v>
      </c>
      <c r="I47" s="11">
        <v>10</v>
      </c>
      <c r="J47" s="7">
        <v>100</v>
      </c>
      <c r="K47" s="3" t="s">
        <v>358</v>
      </c>
      <c r="L47" s="3" t="s">
        <v>370</v>
      </c>
      <c r="M47" s="3"/>
      <c r="N47" s="3" t="s">
        <v>359</v>
      </c>
      <c r="O47" s="8">
        <v>44125</v>
      </c>
    </row>
    <row r="48" spans="1:15" s="9" customFormat="1" x14ac:dyDescent="0.25">
      <c r="A48" s="6" t="s">
        <v>408</v>
      </c>
      <c r="B48" s="3" t="s">
        <v>83</v>
      </c>
      <c r="C48" s="4" t="s">
        <v>63</v>
      </c>
      <c r="D48" s="4" t="s">
        <v>306</v>
      </c>
      <c r="E48" s="6" t="s">
        <v>16</v>
      </c>
      <c r="F48" s="6" t="s">
        <v>27</v>
      </c>
      <c r="G48" s="3" t="s">
        <v>28</v>
      </c>
      <c r="H48" s="4"/>
      <c r="I48" s="4"/>
      <c r="J48" s="7">
        <v>286000</v>
      </c>
      <c r="K48" s="3"/>
      <c r="L48" s="3"/>
      <c r="M48" s="3"/>
      <c r="N48" s="3"/>
      <c r="O48" s="6"/>
    </row>
    <row r="49" spans="1:15" s="9" customFormat="1" ht="22.5" x14ac:dyDescent="0.25">
      <c r="A49" s="6" t="s">
        <v>408</v>
      </c>
      <c r="B49" s="3" t="s">
        <v>82</v>
      </c>
      <c r="C49" s="4" t="s">
        <v>68</v>
      </c>
      <c r="D49" s="4" t="s">
        <v>307</v>
      </c>
      <c r="E49" s="6" t="s">
        <v>16</v>
      </c>
      <c r="F49" s="6" t="s">
        <v>27</v>
      </c>
      <c r="G49" s="3" t="s">
        <v>360</v>
      </c>
      <c r="H49" s="4">
        <v>30</v>
      </c>
      <c r="I49" s="11">
        <v>10</v>
      </c>
      <c r="J49" s="7">
        <v>300</v>
      </c>
      <c r="K49" s="3" t="s">
        <v>358</v>
      </c>
      <c r="L49" s="3" t="s">
        <v>370</v>
      </c>
      <c r="M49" s="3"/>
      <c r="N49" s="3" t="s">
        <v>359</v>
      </c>
      <c r="O49" s="8">
        <v>44125</v>
      </c>
    </row>
    <row r="50" spans="1:15" s="9" customFormat="1" ht="22.5" x14ac:dyDescent="0.25">
      <c r="A50" s="6" t="s">
        <v>408</v>
      </c>
      <c r="B50" s="3" t="s">
        <v>81</v>
      </c>
      <c r="C50" s="4" t="s">
        <v>69</v>
      </c>
      <c r="D50" s="4" t="s">
        <v>308</v>
      </c>
      <c r="E50" s="6" t="s">
        <v>16</v>
      </c>
      <c r="F50" s="6" t="s">
        <v>27</v>
      </c>
      <c r="G50" s="3" t="s">
        <v>428</v>
      </c>
      <c r="H50" s="4" t="s">
        <v>351</v>
      </c>
      <c r="I50" s="4" t="s">
        <v>351</v>
      </c>
      <c r="J50" s="7">
        <v>2700</v>
      </c>
      <c r="K50" s="3" t="s">
        <v>352</v>
      </c>
      <c r="L50" s="3" t="s">
        <v>426</v>
      </c>
      <c r="M50" s="3" t="s">
        <v>427</v>
      </c>
      <c r="N50" s="3" t="s">
        <v>357</v>
      </c>
      <c r="O50" s="8">
        <v>44180</v>
      </c>
    </row>
    <row r="51" spans="1:15" s="9" customFormat="1" x14ac:dyDescent="0.25">
      <c r="A51" s="6" t="s">
        <v>408</v>
      </c>
      <c r="B51" s="3" t="s">
        <v>80</v>
      </c>
      <c r="C51" s="4" t="s">
        <v>61</v>
      </c>
      <c r="D51" s="4" t="s">
        <v>309</v>
      </c>
      <c r="E51" s="6" t="s">
        <v>16</v>
      </c>
      <c r="F51" s="6" t="s">
        <v>27</v>
      </c>
      <c r="G51" s="3" t="s">
        <v>28</v>
      </c>
      <c r="H51" s="4"/>
      <c r="I51" s="4"/>
      <c r="J51" s="7">
        <v>20000</v>
      </c>
      <c r="K51" s="3"/>
      <c r="L51" s="3"/>
      <c r="M51" s="3"/>
      <c r="N51" s="3"/>
      <c r="O51" s="6"/>
    </row>
    <row r="52" spans="1:15" s="9" customFormat="1" x14ac:dyDescent="0.25">
      <c r="A52" s="6" t="s">
        <v>408</v>
      </c>
      <c r="B52" s="3" t="s">
        <v>80</v>
      </c>
      <c r="C52" s="4" t="s">
        <v>61</v>
      </c>
      <c r="D52" s="4" t="s">
        <v>310</v>
      </c>
      <c r="E52" s="6" t="s">
        <v>16</v>
      </c>
      <c r="F52" s="6" t="s">
        <v>27</v>
      </c>
      <c r="G52" s="3" t="s">
        <v>28</v>
      </c>
      <c r="H52" s="4"/>
      <c r="I52" s="4"/>
      <c r="J52" s="7">
        <v>30000</v>
      </c>
      <c r="K52" s="3"/>
      <c r="L52" s="3"/>
      <c r="M52" s="3"/>
      <c r="N52" s="3"/>
      <c r="O52" s="6"/>
    </row>
    <row r="53" spans="1:15" s="9" customFormat="1" x14ac:dyDescent="0.25">
      <c r="A53" s="6" t="s">
        <v>408</v>
      </c>
      <c r="B53" s="3" t="s">
        <v>79</v>
      </c>
      <c r="C53" s="4" t="s">
        <v>70</v>
      </c>
      <c r="D53" s="4" t="s">
        <v>311</v>
      </c>
      <c r="E53" s="6" t="s">
        <v>16</v>
      </c>
      <c r="F53" s="6" t="s">
        <v>27</v>
      </c>
      <c r="G53" s="3" t="s">
        <v>28</v>
      </c>
      <c r="H53" s="4"/>
      <c r="I53" s="4"/>
      <c r="J53" s="7">
        <v>43500</v>
      </c>
      <c r="K53" s="3"/>
      <c r="L53" s="3"/>
      <c r="M53" s="3"/>
      <c r="N53" s="3"/>
      <c r="O53" s="6"/>
    </row>
    <row r="54" spans="1:15" s="9" customFormat="1" ht="22.5" x14ac:dyDescent="0.25">
      <c r="A54" s="6" t="s">
        <v>408</v>
      </c>
      <c r="B54" s="3" t="s">
        <v>78</v>
      </c>
      <c r="C54" s="4" t="s">
        <v>71</v>
      </c>
      <c r="D54" s="4" t="s">
        <v>312</v>
      </c>
      <c r="E54" s="6" t="s">
        <v>16</v>
      </c>
      <c r="F54" s="6" t="s">
        <v>27</v>
      </c>
      <c r="G54" s="3" t="s">
        <v>348</v>
      </c>
      <c r="H54" s="4">
        <v>37400</v>
      </c>
      <c r="I54" s="4">
        <v>4.78</v>
      </c>
      <c r="J54" s="7">
        <v>93600</v>
      </c>
      <c r="K54" s="3" t="s">
        <v>352</v>
      </c>
      <c r="L54" s="3" t="s">
        <v>353</v>
      </c>
      <c r="M54" s="3"/>
      <c r="N54" s="3" t="s">
        <v>357</v>
      </c>
      <c r="O54" s="8">
        <v>44084</v>
      </c>
    </row>
    <row r="55" spans="1:15" s="9" customFormat="1" x14ac:dyDescent="0.25">
      <c r="A55" s="6" t="s">
        <v>408</v>
      </c>
      <c r="B55" s="3" t="s">
        <v>77</v>
      </c>
      <c r="C55" s="4" t="s">
        <v>72</v>
      </c>
      <c r="D55" s="4" t="s">
        <v>312</v>
      </c>
      <c r="E55" s="6" t="s">
        <v>16</v>
      </c>
      <c r="F55" s="6" t="s">
        <v>27</v>
      </c>
      <c r="G55" s="3" t="s">
        <v>28</v>
      </c>
      <c r="H55" s="4"/>
      <c r="I55" s="4"/>
      <c r="J55" s="7">
        <v>286800</v>
      </c>
      <c r="K55" s="3"/>
      <c r="L55" s="3"/>
      <c r="M55" s="3"/>
      <c r="N55" s="3"/>
      <c r="O55" s="6"/>
    </row>
    <row r="56" spans="1:15" s="9" customFormat="1" x14ac:dyDescent="0.25">
      <c r="A56" s="6" t="s">
        <v>408</v>
      </c>
      <c r="B56" s="3" t="s">
        <v>76</v>
      </c>
      <c r="C56" s="4" t="s">
        <v>73</v>
      </c>
      <c r="D56" s="4" t="s">
        <v>313</v>
      </c>
      <c r="E56" s="6" t="s">
        <v>16</v>
      </c>
      <c r="F56" s="6" t="s">
        <v>27</v>
      </c>
      <c r="G56" s="3" t="s">
        <v>28</v>
      </c>
      <c r="H56" s="4"/>
      <c r="I56" s="4"/>
      <c r="J56" s="7">
        <v>34170</v>
      </c>
      <c r="K56" s="3"/>
      <c r="L56" s="3"/>
      <c r="M56" s="3"/>
      <c r="N56" s="3"/>
      <c r="O56" s="6"/>
    </row>
    <row r="57" spans="1:15" s="9" customFormat="1" x14ac:dyDescent="0.25">
      <c r="A57" s="6" t="s">
        <v>408</v>
      </c>
      <c r="B57" s="3" t="s">
        <v>75</v>
      </c>
      <c r="C57" s="4" t="s">
        <v>74</v>
      </c>
      <c r="D57" s="4" t="s">
        <v>314</v>
      </c>
      <c r="E57" s="6" t="s">
        <v>16</v>
      </c>
      <c r="F57" s="6" t="s">
        <v>27</v>
      </c>
      <c r="G57" s="3" t="s">
        <v>28</v>
      </c>
      <c r="H57" s="4"/>
      <c r="I57" s="4"/>
      <c r="J57" s="7">
        <v>43800</v>
      </c>
      <c r="K57" s="3"/>
      <c r="L57" s="3"/>
      <c r="M57" s="3"/>
      <c r="N57" s="3"/>
      <c r="O57" s="6"/>
    </row>
    <row r="58" spans="1:15" s="9" customFormat="1" ht="22.5" x14ac:dyDescent="0.25">
      <c r="A58" s="6" t="s">
        <v>408</v>
      </c>
      <c r="B58" s="3" t="s">
        <v>101</v>
      </c>
      <c r="C58" s="4" t="s">
        <v>91</v>
      </c>
      <c r="D58" s="4" t="s">
        <v>211</v>
      </c>
      <c r="E58" s="6" t="s">
        <v>16</v>
      </c>
      <c r="F58" s="6" t="s">
        <v>89</v>
      </c>
      <c r="G58" s="3" t="s">
        <v>388</v>
      </c>
      <c r="H58" s="4">
        <f>168000+540000</f>
        <v>708000</v>
      </c>
      <c r="I58" s="4">
        <v>0.379</v>
      </c>
      <c r="J58" s="7">
        <v>265300</v>
      </c>
      <c r="K58" s="3" t="s">
        <v>358</v>
      </c>
      <c r="L58" s="3" t="s">
        <v>389</v>
      </c>
      <c r="M58" s="3"/>
      <c r="N58" s="3" t="s">
        <v>363</v>
      </c>
      <c r="O58" s="8">
        <v>44154</v>
      </c>
    </row>
    <row r="59" spans="1:15" s="9" customFormat="1" ht="22.5" x14ac:dyDescent="0.25">
      <c r="A59" s="6" t="s">
        <v>408</v>
      </c>
      <c r="B59" s="3" t="s">
        <v>102</v>
      </c>
      <c r="C59" s="4" t="s">
        <v>92</v>
      </c>
      <c r="D59" s="4" t="s">
        <v>362</v>
      </c>
      <c r="E59" s="6" t="s">
        <v>16</v>
      </c>
      <c r="F59" s="6" t="s">
        <v>89</v>
      </c>
      <c r="G59" s="3" t="s">
        <v>390</v>
      </c>
      <c r="H59" s="4">
        <v>300</v>
      </c>
      <c r="I59" s="4">
        <v>3.98</v>
      </c>
      <c r="J59" s="7">
        <v>1194</v>
      </c>
      <c r="K59" s="3" t="s">
        <v>358</v>
      </c>
      <c r="L59" s="3" t="s">
        <v>373</v>
      </c>
      <c r="M59" s="3"/>
      <c r="N59" s="3" t="s">
        <v>363</v>
      </c>
      <c r="O59" s="8">
        <v>44158</v>
      </c>
    </row>
    <row r="60" spans="1:15" s="9" customFormat="1" ht="22.5" x14ac:dyDescent="0.25">
      <c r="A60" s="6" t="s">
        <v>408</v>
      </c>
      <c r="B60" s="3" t="s">
        <v>103</v>
      </c>
      <c r="C60" s="4" t="s">
        <v>93</v>
      </c>
      <c r="D60" s="4" t="s">
        <v>212</v>
      </c>
      <c r="E60" s="6" t="s">
        <v>16</v>
      </c>
      <c r="F60" s="6" t="s">
        <v>89</v>
      </c>
      <c r="G60" s="3" t="s">
        <v>90</v>
      </c>
      <c r="H60" s="4"/>
      <c r="I60" s="4"/>
      <c r="J60" s="7">
        <v>14840</v>
      </c>
      <c r="K60" s="3"/>
      <c r="L60" s="3"/>
      <c r="M60" s="3"/>
      <c r="N60" s="3"/>
      <c r="O60" s="6"/>
    </row>
    <row r="61" spans="1:15" s="9" customFormat="1" ht="22.5" x14ac:dyDescent="0.25">
      <c r="A61" s="6" t="s">
        <v>408</v>
      </c>
      <c r="B61" s="3" t="s">
        <v>104</v>
      </c>
      <c r="C61" s="4" t="s">
        <v>94</v>
      </c>
      <c r="D61" s="4" t="s">
        <v>213</v>
      </c>
      <c r="E61" s="6" t="s">
        <v>16</v>
      </c>
      <c r="F61" s="6" t="s">
        <v>89</v>
      </c>
      <c r="G61" s="3" t="s">
        <v>402</v>
      </c>
      <c r="H61" s="4">
        <v>15000</v>
      </c>
      <c r="I61" s="4">
        <v>0.28999999999999998</v>
      </c>
      <c r="J61" s="7">
        <v>4350</v>
      </c>
      <c r="K61" s="3" t="s">
        <v>358</v>
      </c>
      <c r="L61" s="3" t="s">
        <v>403</v>
      </c>
      <c r="M61" s="3"/>
      <c r="N61" s="3" t="s">
        <v>363</v>
      </c>
      <c r="O61" s="8">
        <v>44180</v>
      </c>
    </row>
    <row r="62" spans="1:15" s="9" customFormat="1" x14ac:dyDescent="0.25">
      <c r="A62" s="6" t="s">
        <v>408</v>
      </c>
      <c r="B62" s="3" t="s">
        <v>100</v>
      </c>
      <c r="C62" s="4" t="s">
        <v>95</v>
      </c>
      <c r="D62" s="4" t="s">
        <v>214</v>
      </c>
      <c r="E62" s="6" t="s">
        <v>16</v>
      </c>
      <c r="F62" s="6" t="s">
        <v>89</v>
      </c>
      <c r="G62" s="3" t="s">
        <v>90</v>
      </c>
      <c r="H62" s="4"/>
      <c r="I62" s="4"/>
      <c r="J62" s="7">
        <v>176000</v>
      </c>
      <c r="K62" s="3"/>
      <c r="L62" s="3"/>
      <c r="M62" s="3"/>
      <c r="N62" s="3"/>
      <c r="O62" s="6"/>
    </row>
    <row r="63" spans="1:15" s="9" customFormat="1" x14ac:dyDescent="0.25">
      <c r="A63" s="6" t="s">
        <v>408</v>
      </c>
      <c r="B63" s="3" t="s">
        <v>99</v>
      </c>
      <c r="C63" s="4" t="s">
        <v>96</v>
      </c>
      <c r="D63" s="4" t="s">
        <v>215</v>
      </c>
      <c r="E63" s="6" t="s">
        <v>16</v>
      </c>
      <c r="F63" s="6" t="s">
        <v>89</v>
      </c>
      <c r="G63" s="3" t="s">
        <v>90</v>
      </c>
      <c r="H63" s="4"/>
      <c r="I63" s="4"/>
      <c r="J63" s="7">
        <v>3395.82</v>
      </c>
      <c r="K63" s="3"/>
      <c r="L63" s="3"/>
      <c r="M63" s="3"/>
      <c r="N63" s="3"/>
      <c r="O63" s="6"/>
    </row>
    <row r="64" spans="1:15" s="9" customFormat="1" ht="22.5" x14ac:dyDescent="0.25">
      <c r="A64" s="6" t="s">
        <v>408</v>
      </c>
      <c r="B64" s="3" t="s">
        <v>98</v>
      </c>
      <c r="C64" s="4" t="s">
        <v>97</v>
      </c>
      <c r="D64" s="4" t="s">
        <v>216</v>
      </c>
      <c r="E64" s="6" t="s">
        <v>16</v>
      </c>
      <c r="F64" s="6" t="s">
        <v>89</v>
      </c>
      <c r="G64" s="3" t="s">
        <v>404</v>
      </c>
      <c r="H64" s="4">
        <v>12000</v>
      </c>
      <c r="I64" s="4">
        <v>5.88</v>
      </c>
      <c r="J64" s="7">
        <v>70560</v>
      </c>
      <c r="K64" s="3" t="s">
        <v>358</v>
      </c>
      <c r="L64" s="3" t="s">
        <v>405</v>
      </c>
      <c r="M64" s="3"/>
      <c r="N64" s="3" t="s">
        <v>406</v>
      </c>
      <c r="O64" s="10">
        <v>44158</v>
      </c>
    </row>
    <row r="65" spans="1:15" s="9" customFormat="1" ht="22.5" x14ac:dyDescent="0.25">
      <c r="A65" s="6" t="s">
        <v>408</v>
      </c>
      <c r="B65" s="3" t="s">
        <v>107</v>
      </c>
      <c r="C65" s="4" t="s">
        <v>106</v>
      </c>
      <c r="D65" s="4" t="s">
        <v>218</v>
      </c>
      <c r="E65" s="6" t="s">
        <v>16</v>
      </c>
      <c r="F65" s="6" t="s">
        <v>105</v>
      </c>
      <c r="G65" s="3" t="s">
        <v>385</v>
      </c>
      <c r="H65" s="4">
        <v>2</v>
      </c>
      <c r="I65" s="11">
        <v>780</v>
      </c>
      <c r="J65" s="7">
        <v>1560</v>
      </c>
      <c r="K65" s="3" t="s">
        <v>358</v>
      </c>
      <c r="L65" s="3" t="s">
        <v>384</v>
      </c>
      <c r="M65" s="3"/>
      <c r="N65" s="3" t="s">
        <v>386</v>
      </c>
      <c r="O65" s="8">
        <v>44154</v>
      </c>
    </row>
    <row r="66" spans="1:15" s="9" customFormat="1" ht="22.5" x14ac:dyDescent="0.25">
      <c r="A66" s="6" t="s">
        <v>408</v>
      </c>
      <c r="B66" s="3" t="s">
        <v>130</v>
      </c>
      <c r="C66" s="4" t="s">
        <v>110</v>
      </c>
      <c r="D66" s="4" t="s">
        <v>219</v>
      </c>
      <c r="E66" s="6" t="s">
        <v>16</v>
      </c>
      <c r="F66" s="6" t="s">
        <v>108</v>
      </c>
      <c r="G66" s="3" t="s">
        <v>109</v>
      </c>
      <c r="H66" s="4"/>
      <c r="I66" s="4"/>
      <c r="J66" s="7">
        <v>12250</v>
      </c>
      <c r="K66" s="3"/>
      <c r="L66" s="3"/>
      <c r="M66" s="3"/>
      <c r="N66" s="3"/>
      <c r="O66" s="6"/>
    </row>
    <row r="67" spans="1:15" s="9" customFormat="1" ht="22.5" x14ac:dyDescent="0.25">
      <c r="A67" s="6" t="s">
        <v>408</v>
      </c>
      <c r="B67" s="3" t="s">
        <v>42</v>
      </c>
      <c r="C67" s="4" t="s">
        <v>39</v>
      </c>
      <c r="D67" s="4" t="s">
        <v>220</v>
      </c>
      <c r="E67" s="6" t="s">
        <v>16</v>
      </c>
      <c r="F67" s="6" t="s">
        <v>108</v>
      </c>
      <c r="G67" s="3" t="s">
        <v>109</v>
      </c>
      <c r="H67" s="4"/>
      <c r="I67" s="4"/>
      <c r="J67" s="7">
        <v>56700</v>
      </c>
      <c r="K67" s="3"/>
      <c r="L67" s="3"/>
      <c r="M67" s="3"/>
      <c r="N67" s="3"/>
      <c r="O67" s="6"/>
    </row>
    <row r="68" spans="1:15" s="9" customFormat="1" ht="22.5" x14ac:dyDescent="0.25">
      <c r="A68" s="6" t="s">
        <v>408</v>
      </c>
      <c r="B68" s="3" t="s">
        <v>41</v>
      </c>
      <c r="C68" s="4" t="s">
        <v>38</v>
      </c>
      <c r="D68" s="4" t="s">
        <v>220</v>
      </c>
      <c r="E68" s="6" t="s">
        <v>16</v>
      </c>
      <c r="F68" s="6" t="s">
        <v>108</v>
      </c>
      <c r="G68" s="3" t="s">
        <v>349</v>
      </c>
      <c r="H68" s="4" t="s">
        <v>351</v>
      </c>
      <c r="I68" s="4" t="s">
        <v>351</v>
      </c>
      <c r="J68" s="7">
        <v>251478.2</v>
      </c>
      <c r="K68" s="3" t="s">
        <v>352</v>
      </c>
      <c r="L68" s="3" t="s">
        <v>354</v>
      </c>
      <c r="M68" s="3"/>
      <c r="N68" s="3" t="s">
        <v>350</v>
      </c>
      <c r="O68" s="8">
        <v>44125</v>
      </c>
    </row>
    <row r="69" spans="1:15" s="9" customFormat="1" ht="22.5" x14ac:dyDescent="0.25">
      <c r="A69" s="6" t="s">
        <v>408</v>
      </c>
      <c r="B69" s="3" t="s">
        <v>129</v>
      </c>
      <c r="C69" s="4" t="s">
        <v>111</v>
      </c>
      <c r="D69" s="4" t="s">
        <v>221</v>
      </c>
      <c r="E69" s="6" t="s">
        <v>16</v>
      </c>
      <c r="F69" s="6" t="s">
        <v>108</v>
      </c>
      <c r="G69" s="3" t="s">
        <v>349</v>
      </c>
      <c r="H69" s="4">
        <v>20000</v>
      </c>
      <c r="I69" s="4">
        <v>0.249</v>
      </c>
      <c r="J69" s="7">
        <v>4980</v>
      </c>
      <c r="K69" s="3" t="s">
        <v>358</v>
      </c>
      <c r="L69" s="3" t="s">
        <v>371</v>
      </c>
      <c r="M69" s="3"/>
      <c r="N69" s="3" t="s">
        <v>364</v>
      </c>
      <c r="O69" s="8">
        <v>44154</v>
      </c>
    </row>
    <row r="70" spans="1:15" s="9" customFormat="1" ht="22.5" x14ac:dyDescent="0.25">
      <c r="A70" s="6" t="s">
        <v>408</v>
      </c>
      <c r="B70" s="3" t="s">
        <v>87</v>
      </c>
      <c r="C70" s="4" t="s">
        <v>62</v>
      </c>
      <c r="D70" s="4" t="s">
        <v>222</v>
      </c>
      <c r="E70" s="6" t="s">
        <v>16</v>
      </c>
      <c r="F70" s="6" t="s">
        <v>108</v>
      </c>
      <c r="G70" s="3" t="s">
        <v>109</v>
      </c>
      <c r="H70" s="4"/>
      <c r="I70" s="4"/>
      <c r="J70" s="7">
        <v>22639.200000000001</v>
      </c>
      <c r="K70" s="3"/>
      <c r="L70" s="3"/>
      <c r="M70" s="3"/>
      <c r="N70" s="3"/>
      <c r="O70" s="6"/>
    </row>
    <row r="71" spans="1:15" s="9" customFormat="1" ht="22.5" x14ac:dyDescent="0.25">
      <c r="A71" s="6" t="s">
        <v>408</v>
      </c>
      <c r="B71" s="3" t="s">
        <v>87</v>
      </c>
      <c r="C71" s="4" t="s">
        <v>62</v>
      </c>
      <c r="D71" s="4" t="s">
        <v>223</v>
      </c>
      <c r="E71" s="6" t="s">
        <v>16</v>
      </c>
      <c r="F71" s="6" t="s">
        <v>108</v>
      </c>
      <c r="G71" s="3" t="s">
        <v>109</v>
      </c>
      <c r="H71" s="4"/>
      <c r="I71" s="4"/>
      <c r="J71" s="7">
        <v>19250</v>
      </c>
      <c r="K71" s="3"/>
      <c r="L71" s="3"/>
      <c r="M71" s="3"/>
      <c r="N71" s="3"/>
      <c r="O71" s="6"/>
    </row>
    <row r="72" spans="1:15" s="9" customFormat="1" ht="22.5" x14ac:dyDescent="0.25">
      <c r="A72" s="6" t="s">
        <v>408</v>
      </c>
      <c r="B72" s="3" t="s">
        <v>37</v>
      </c>
      <c r="C72" s="4" t="s">
        <v>26</v>
      </c>
      <c r="D72" s="4" t="s">
        <v>224</v>
      </c>
      <c r="E72" s="6" t="s">
        <v>16</v>
      </c>
      <c r="F72" s="6" t="s">
        <v>108</v>
      </c>
      <c r="G72" s="3" t="s">
        <v>349</v>
      </c>
      <c r="H72" s="4">
        <v>5000</v>
      </c>
      <c r="I72" s="4">
        <v>1.1299999999999999</v>
      </c>
      <c r="J72" s="7">
        <v>5650</v>
      </c>
      <c r="K72" s="3" t="s">
        <v>358</v>
      </c>
      <c r="L72" s="3" t="s">
        <v>372</v>
      </c>
      <c r="M72" s="3"/>
      <c r="N72" s="3" t="s">
        <v>365</v>
      </c>
      <c r="O72" s="8">
        <v>44154</v>
      </c>
    </row>
    <row r="73" spans="1:15" s="9" customFormat="1" ht="22.5" x14ac:dyDescent="0.25">
      <c r="A73" s="6" t="s">
        <v>408</v>
      </c>
      <c r="B73" s="3" t="s">
        <v>128</v>
      </c>
      <c r="C73" s="4" t="s">
        <v>112</v>
      </c>
      <c r="D73" s="4" t="s">
        <v>225</v>
      </c>
      <c r="E73" s="6" t="s">
        <v>16</v>
      </c>
      <c r="F73" s="6" t="s">
        <v>108</v>
      </c>
      <c r="G73" s="3" t="s">
        <v>349</v>
      </c>
      <c r="H73" s="4">
        <v>600000</v>
      </c>
      <c r="I73" s="4">
        <v>4.62</v>
      </c>
      <c r="J73" s="7">
        <v>2772</v>
      </c>
      <c r="K73" s="3" t="s">
        <v>358</v>
      </c>
      <c r="L73" s="3" t="s">
        <v>407</v>
      </c>
      <c r="M73" s="3"/>
      <c r="N73" s="3" t="s">
        <v>364</v>
      </c>
      <c r="O73" s="10">
        <v>44158</v>
      </c>
    </row>
    <row r="74" spans="1:15" s="9" customFormat="1" ht="22.5" x14ac:dyDescent="0.25">
      <c r="A74" s="6" t="s">
        <v>408</v>
      </c>
      <c r="B74" s="3" t="s">
        <v>127</v>
      </c>
      <c r="C74" s="4" t="s">
        <v>113</v>
      </c>
      <c r="D74" s="4" t="s">
        <v>226</v>
      </c>
      <c r="E74" s="6" t="s">
        <v>16</v>
      </c>
      <c r="F74" s="6" t="s">
        <v>108</v>
      </c>
      <c r="G74" s="3" t="s">
        <v>109</v>
      </c>
      <c r="H74" s="4"/>
      <c r="I74" s="4"/>
      <c r="J74" s="7">
        <v>48050</v>
      </c>
      <c r="K74" s="3"/>
      <c r="L74" s="3"/>
      <c r="M74" s="3"/>
      <c r="N74" s="3"/>
      <c r="O74" s="6"/>
    </row>
    <row r="75" spans="1:15" s="9" customFormat="1" ht="22.5" x14ac:dyDescent="0.25">
      <c r="A75" s="6" t="s">
        <v>408</v>
      </c>
      <c r="B75" s="3" t="s">
        <v>227</v>
      </c>
      <c r="C75" s="4" t="s">
        <v>114</v>
      </c>
      <c r="D75" s="4" t="s">
        <v>381</v>
      </c>
      <c r="E75" s="6" t="s">
        <v>16</v>
      </c>
      <c r="F75" s="6" t="s">
        <v>108</v>
      </c>
      <c r="G75" s="3" t="s">
        <v>349</v>
      </c>
      <c r="H75" s="4">
        <v>2000</v>
      </c>
      <c r="I75" s="4">
        <v>2.5870000000000002</v>
      </c>
      <c r="J75" s="7">
        <v>5174</v>
      </c>
      <c r="K75" s="3" t="s">
        <v>358</v>
      </c>
      <c r="L75" s="3" t="s">
        <v>382</v>
      </c>
      <c r="M75" s="3"/>
      <c r="N75" s="3" t="s">
        <v>383</v>
      </c>
      <c r="O75" s="8">
        <v>44154</v>
      </c>
    </row>
    <row r="76" spans="1:15" s="9" customFormat="1" ht="22.5" x14ac:dyDescent="0.25">
      <c r="A76" s="6" t="s">
        <v>408</v>
      </c>
      <c r="B76" s="3" t="s">
        <v>87</v>
      </c>
      <c r="C76" s="4" t="s">
        <v>62</v>
      </c>
      <c r="D76" s="4" t="s">
        <v>228</v>
      </c>
      <c r="E76" s="6" t="s">
        <v>16</v>
      </c>
      <c r="F76" s="6" t="s">
        <v>108</v>
      </c>
      <c r="G76" s="3" t="s">
        <v>109</v>
      </c>
      <c r="H76" s="4"/>
      <c r="I76" s="4"/>
      <c r="J76" s="7">
        <v>618309.57999999996</v>
      </c>
      <c r="K76" s="3"/>
      <c r="L76" s="3"/>
      <c r="M76" s="3"/>
      <c r="N76" s="3"/>
      <c r="O76" s="6"/>
    </row>
    <row r="77" spans="1:15" s="9" customFormat="1" ht="22.5" x14ac:dyDescent="0.25">
      <c r="A77" s="6" t="s">
        <v>408</v>
      </c>
      <c r="B77" s="3" t="s">
        <v>126</v>
      </c>
      <c r="C77" s="4" t="s">
        <v>115</v>
      </c>
      <c r="D77" s="4" t="s">
        <v>229</v>
      </c>
      <c r="E77" s="6" t="s">
        <v>16</v>
      </c>
      <c r="F77" s="6" t="s">
        <v>108</v>
      </c>
      <c r="G77" s="3" t="s">
        <v>349</v>
      </c>
      <c r="H77" s="4">
        <v>5000</v>
      </c>
      <c r="I77" s="11">
        <v>0.4</v>
      </c>
      <c r="J77" s="7">
        <v>2000</v>
      </c>
      <c r="K77" s="3" t="s">
        <v>358</v>
      </c>
      <c r="L77" s="3" t="s">
        <v>374</v>
      </c>
      <c r="M77" s="3"/>
      <c r="N77" s="3" t="s">
        <v>375</v>
      </c>
      <c r="O77" s="8">
        <v>44154</v>
      </c>
    </row>
    <row r="78" spans="1:15" s="9" customFormat="1" ht="22.5" x14ac:dyDescent="0.25">
      <c r="A78" s="6" t="s">
        <v>408</v>
      </c>
      <c r="B78" s="3" t="s">
        <v>125</v>
      </c>
      <c r="C78" s="4" t="s">
        <v>116</v>
      </c>
      <c r="D78" s="4" t="s">
        <v>230</v>
      </c>
      <c r="E78" s="6" t="s">
        <v>16</v>
      </c>
      <c r="F78" s="6" t="s">
        <v>108</v>
      </c>
      <c r="G78" s="3" t="s">
        <v>109</v>
      </c>
      <c r="H78" s="4"/>
      <c r="I78" s="4"/>
      <c r="J78" s="7">
        <v>437.94</v>
      </c>
      <c r="K78" s="3"/>
      <c r="L78" s="3"/>
      <c r="M78" s="3"/>
      <c r="N78" s="3"/>
      <c r="O78" s="6"/>
    </row>
    <row r="79" spans="1:15" s="9" customFormat="1" ht="22.5" x14ac:dyDescent="0.25">
      <c r="A79" s="6" t="s">
        <v>408</v>
      </c>
      <c r="B79" s="3" t="s">
        <v>124</v>
      </c>
      <c r="C79" s="4" t="s">
        <v>117</v>
      </c>
      <c r="D79" s="4" t="s">
        <v>231</v>
      </c>
      <c r="E79" s="6" t="s">
        <v>16</v>
      </c>
      <c r="F79" s="6" t="s">
        <v>108</v>
      </c>
      <c r="G79" s="3" t="s">
        <v>109</v>
      </c>
      <c r="H79" s="4"/>
      <c r="I79" s="4"/>
      <c r="J79" s="7">
        <v>45000</v>
      </c>
      <c r="K79" s="3"/>
      <c r="L79" s="3"/>
      <c r="M79" s="3"/>
      <c r="N79" s="3"/>
      <c r="O79" s="6"/>
    </row>
    <row r="80" spans="1:15" s="9" customFormat="1" ht="22.5" x14ac:dyDescent="0.25">
      <c r="A80" s="6" t="s">
        <v>408</v>
      </c>
      <c r="B80" s="3" t="s">
        <v>123</v>
      </c>
      <c r="C80" s="4" t="s">
        <v>118</v>
      </c>
      <c r="D80" s="4" t="s">
        <v>232</v>
      </c>
      <c r="E80" s="6" t="s">
        <v>16</v>
      </c>
      <c r="F80" s="6" t="s">
        <v>108</v>
      </c>
      <c r="G80" s="3" t="s">
        <v>349</v>
      </c>
      <c r="H80" s="4">
        <v>68</v>
      </c>
      <c r="I80" s="4">
        <v>89.63</v>
      </c>
      <c r="J80" s="7">
        <v>2380</v>
      </c>
      <c r="K80" s="3" t="s">
        <v>358</v>
      </c>
      <c r="L80" s="3" t="s">
        <v>376</v>
      </c>
      <c r="M80" s="3"/>
      <c r="N80" s="3" t="s">
        <v>377</v>
      </c>
      <c r="O80" s="8">
        <v>44183</v>
      </c>
    </row>
    <row r="81" spans="1:15" s="9" customFormat="1" ht="22.5" x14ac:dyDescent="0.25">
      <c r="A81" s="6" t="s">
        <v>408</v>
      </c>
      <c r="B81" s="3" t="s">
        <v>122</v>
      </c>
      <c r="C81" s="4" t="s">
        <v>119</v>
      </c>
      <c r="D81" s="4" t="s">
        <v>233</v>
      </c>
      <c r="E81" s="6" t="s">
        <v>16</v>
      </c>
      <c r="F81" s="6" t="s">
        <v>108</v>
      </c>
      <c r="G81" s="3" t="s">
        <v>109</v>
      </c>
      <c r="H81" s="4"/>
      <c r="I81" s="4"/>
      <c r="J81" s="7">
        <v>6600</v>
      </c>
      <c r="K81" s="3"/>
      <c r="L81" s="3"/>
      <c r="M81" s="3"/>
      <c r="N81" s="3"/>
      <c r="O81" s="6"/>
    </row>
    <row r="82" spans="1:15" s="9" customFormat="1" ht="22.5" x14ac:dyDescent="0.25">
      <c r="A82" s="6" t="s">
        <v>408</v>
      </c>
      <c r="B82" s="3" t="s">
        <v>121</v>
      </c>
      <c r="C82" s="4" t="s">
        <v>120</v>
      </c>
      <c r="D82" s="4" t="s">
        <v>234</v>
      </c>
      <c r="E82" s="6" t="s">
        <v>16</v>
      </c>
      <c r="F82" s="6" t="s">
        <v>108</v>
      </c>
      <c r="G82" s="3" t="s">
        <v>409</v>
      </c>
      <c r="H82" s="4">
        <v>1389</v>
      </c>
      <c r="I82" s="4">
        <v>46.436284999999998</v>
      </c>
      <c r="J82" s="7">
        <v>64500</v>
      </c>
      <c r="K82" s="3" t="s">
        <v>358</v>
      </c>
      <c r="L82" s="3" t="s">
        <v>410</v>
      </c>
      <c r="M82" s="3"/>
      <c r="N82" s="3" t="s">
        <v>411</v>
      </c>
      <c r="O82" s="10">
        <v>44180</v>
      </c>
    </row>
    <row r="83" spans="1:15" s="9" customFormat="1" x14ac:dyDescent="0.25">
      <c r="A83" s="6" t="s">
        <v>408</v>
      </c>
      <c r="B83" s="3" t="s">
        <v>133</v>
      </c>
      <c r="C83" s="4" t="s">
        <v>14</v>
      </c>
      <c r="D83" s="4" t="s">
        <v>235</v>
      </c>
      <c r="E83" s="6" t="s">
        <v>16</v>
      </c>
      <c r="F83" s="6" t="s">
        <v>131</v>
      </c>
      <c r="G83" s="3" t="s">
        <v>132</v>
      </c>
      <c r="H83" s="4"/>
      <c r="I83" s="4"/>
      <c r="J83" s="7">
        <v>3975</v>
      </c>
      <c r="K83" s="3"/>
      <c r="L83" s="3"/>
      <c r="M83" s="3"/>
      <c r="N83" s="3"/>
      <c r="O83" s="6"/>
    </row>
    <row r="84" spans="1:15" s="9" customFormat="1" x14ac:dyDescent="0.25">
      <c r="A84" s="6" t="s">
        <v>408</v>
      </c>
      <c r="B84" s="3" t="s">
        <v>133</v>
      </c>
      <c r="C84" s="4" t="s">
        <v>14</v>
      </c>
      <c r="D84" s="4" t="s">
        <v>236</v>
      </c>
      <c r="E84" s="6" t="s">
        <v>16</v>
      </c>
      <c r="F84" s="6" t="s">
        <v>131</v>
      </c>
      <c r="G84" s="3" t="s">
        <v>132</v>
      </c>
      <c r="H84" s="4"/>
      <c r="I84" s="4"/>
      <c r="J84" s="7">
        <v>45000</v>
      </c>
      <c r="K84" s="3"/>
      <c r="L84" s="3"/>
      <c r="M84" s="3"/>
      <c r="N84" s="3"/>
      <c r="O84" s="6"/>
    </row>
    <row r="85" spans="1:15" s="9" customFormat="1" x14ac:dyDescent="0.25">
      <c r="A85" s="6" t="s">
        <v>408</v>
      </c>
      <c r="B85" s="3" t="s">
        <v>133</v>
      </c>
      <c r="C85" s="4" t="s">
        <v>14</v>
      </c>
      <c r="D85" s="4" t="s">
        <v>236</v>
      </c>
      <c r="E85" s="6" t="s">
        <v>16</v>
      </c>
      <c r="F85" s="6" t="s">
        <v>131</v>
      </c>
      <c r="G85" s="3" t="s">
        <v>132</v>
      </c>
      <c r="H85" s="4"/>
      <c r="I85" s="4"/>
      <c r="J85" s="7">
        <v>458175</v>
      </c>
      <c r="K85" s="3"/>
      <c r="L85" s="3"/>
      <c r="M85" s="3"/>
      <c r="N85" s="3"/>
      <c r="O85" s="6"/>
    </row>
    <row r="86" spans="1:15" s="9" customFormat="1" x14ac:dyDescent="0.25">
      <c r="A86" s="6" t="s">
        <v>408</v>
      </c>
      <c r="B86" s="3" t="s">
        <v>133</v>
      </c>
      <c r="C86" s="4" t="s">
        <v>14</v>
      </c>
      <c r="D86" s="4" t="s">
        <v>237</v>
      </c>
      <c r="E86" s="6" t="s">
        <v>16</v>
      </c>
      <c r="F86" s="6" t="s">
        <v>131</v>
      </c>
      <c r="G86" s="3" t="s">
        <v>132</v>
      </c>
      <c r="H86" s="4"/>
      <c r="I86" s="4"/>
      <c r="J86" s="7">
        <v>3195</v>
      </c>
      <c r="K86" s="3"/>
      <c r="L86" s="3"/>
      <c r="M86" s="3"/>
      <c r="N86" s="3"/>
      <c r="O86" s="6"/>
    </row>
    <row r="87" spans="1:15" s="9" customFormat="1" x14ac:dyDescent="0.25">
      <c r="A87" s="6" t="s">
        <v>408</v>
      </c>
      <c r="B87" s="3" t="s">
        <v>133</v>
      </c>
      <c r="C87" s="4" t="s">
        <v>14</v>
      </c>
      <c r="D87" s="4" t="s">
        <v>238</v>
      </c>
      <c r="E87" s="6" t="s">
        <v>16</v>
      </c>
      <c r="F87" s="6" t="s">
        <v>131</v>
      </c>
      <c r="G87" s="3" t="s">
        <v>132</v>
      </c>
      <c r="H87" s="4"/>
      <c r="I87" s="4"/>
      <c r="J87" s="7">
        <v>20300</v>
      </c>
      <c r="K87" s="3"/>
      <c r="L87" s="3"/>
      <c r="M87" s="3"/>
      <c r="N87" s="3"/>
      <c r="O87" s="8">
        <v>44000</v>
      </c>
    </row>
    <row r="88" spans="1:15" s="9" customFormat="1" x14ac:dyDescent="0.25">
      <c r="A88" s="6" t="s">
        <v>408</v>
      </c>
      <c r="B88" s="3" t="s">
        <v>133</v>
      </c>
      <c r="C88" s="4" t="s">
        <v>14</v>
      </c>
      <c r="D88" s="4" t="s">
        <v>239</v>
      </c>
      <c r="E88" s="6" t="s">
        <v>16</v>
      </c>
      <c r="F88" s="6" t="s">
        <v>131</v>
      </c>
      <c r="G88" s="3" t="s">
        <v>132</v>
      </c>
      <c r="H88" s="4"/>
      <c r="I88" s="4"/>
      <c r="J88" s="7">
        <v>84905</v>
      </c>
      <c r="K88" s="3"/>
      <c r="L88" s="3"/>
      <c r="M88" s="3"/>
      <c r="N88" s="3"/>
      <c r="O88" s="8">
        <v>44005</v>
      </c>
    </row>
    <row r="89" spans="1:15" s="9" customFormat="1" x14ac:dyDescent="0.25">
      <c r="A89" s="6" t="s">
        <v>408</v>
      </c>
      <c r="B89" s="3" t="s">
        <v>133</v>
      </c>
      <c r="C89" s="4" t="s">
        <v>14</v>
      </c>
      <c r="D89" s="4" t="s">
        <v>240</v>
      </c>
      <c r="E89" s="6" t="s">
        <v>16</v>
      </c>
      <c r="F89" s="6" t="s">
        <v>131</v>
      </c>
      <c r="G89" s="3" t="s">
        <v>132</v>
      </c>
      <c r="H89" s="4"/>
      <c r="I89" s="4"/>
      <c r="J89" s="7">
        <v>21322</v>
      </c>
      <c r="K89" s="3"/>
      <c r="L89" s="3"/>
      <c r="M89" s="3"/>
      <c r="N89" s="3"/>
      <c r="O89" s="6"/>
    </row>
    <row r="90" spans="1:15" s="9" customFormat="1" x14ac:dyDescent="0.25">
      <c r="A90" s="6" t="s">
        <v>408</v>
      </c>
      <c r="B90" s="3" t="s">
        <v>133</v>
      </c>
      <c r="C90" s="4" t="s">
        <v>14</v>
      </c>
      <c r="D90" s="4" t="s">
        <v>241</v>
      </c>
      <c r="E90" s="6" t="s">
        <v>16</v>
      </c>
      <c r="F90" s="6" t="s">
        <v>131</v>
      </c>
      <c r="G90" s="3" t="s">
        <v>132</v>
      </c>
      <c r="H90" s="4"/>
      <c r="I90" s="4"/>
      <c r="J90" s="7">
        <v>2715</v>
      </c>
      <c r="K90" s="3"/>
      <c r="L90" s="3"/>
      <c r="M90" s="3"/>
      <c r="N90" s="3"/>
      <c r="O90" s="6"/>
    </row>
    <row r="91" spans="1:15" s="9" customFormat="1" x14ac:dyDescent="0.25">
      <c r="A91" s="6" t="s">
        <v>408</v>
      </c>
      <c r="B91" s="3" t="s">
        <v>133</v>
      </c>
      <c r="C91" s="4" t="s">
        <v>14</v>
      </c>
      <c r="D91" s="4" t="s">
        <v>242</v>
      </c>
      <c r="E91" s="6" t="s">
        <v>16</v>
      </c>
      <c r="F91" s="6" t="s">
        <v>131</v>
      </c>
      <c r="G91" s="3" t="s">
        <v>132</v>
      </c>
      <c r="H91" s="4"/>
      <c r="I91" s="4"/>
      <c r="J91" s="7">
        <v>18800</v>
      </c>
      <c r="K91" s="3"/>
      <c r="L91" s="3"/>
      <c r="M91" s="3"/>
      <c r="N91" s="3"/>
      <c r="O91" s="6"/>
    </row>
    <row r="92" spans="1:15" s="9" customFormat="1" x14ac:dyDescent="0.25">
      <c r="A92" s="6" t="s">
        <v>408</v>
      </c>
      <c r="B92" s="3" t="s">
        <v>133</v>
      </c>
      <c r="C92" s="4" t="s">
        <v>14</v>
      </c>
      <c r="D92" s="4" t="s">
        <v>399</v>
      </c>
      <c r="E92" s="6" t="s">
        <v>16</v>
      </c>
      <c r="F92" s="6" t="s">
        <v>131</v>
      </c>
      <c r="G92" s="3" t="s">
        <v>132</v>
      </c>
      <c r="H92" s="4"/>
      <c r="I92" s="4"/>
      <c r="J92" s="7">
        <v>48088.65</v>
      </c>
      <c r="K92" s="3"/>
      <c r="L92" s="3"/>
      <c r="M92" s="3"/>
      <c r="N92" s="3"/>
      <c r="O92" s="8">
        <v>44020</v>
      </c>
    </row>
    <row r="93" spans="1:15" s="9" customFormat="1" x14ac:dyDescent="0.25">
      <c r="A93" s="6" t="s">
        <v>408</v>
      </c>
      <c r="B93" s="3" t="s">
        <v>133</v>
      </c>
      <c r="C93" s="4" t="s">
        <v>14</v>
      </c>
      <c r="D93" s="4" t="s">
        <v>243</v>
      </c>
      <c r="E93" s="6" t="s">
        <v>16</v>
      </c>
      <c r="F93" s="6" t="s">
        <v>131</v>
      </c>
      <c r="G93" s="3" t="s">
        <v>132</v>
      </c>
      <c r="H93" s="4"/>
      <c r="I93" s="4"/>
      <c r="J93" s="7">
        <v>1013151.79</v>
      </c>
      <c r="K93" s="3"/>
      <c r="L93" s="3"/>
      <c r="M93" s="3"/>
      <c r="N93" s="3"/>
      <c r="O93" s="6"/>
    </row>
    <row r="94" spans="1:15" s="9" customFormat="1" x14ac:dyDescent="0.25">
      <c r="A94" s="6" t="s">
        <v>408</v>
      </c>
      <c r="B94" s="3" t="s">
        <v>133</v>
      </c>
      <c r="C94" s="4" t="s">
        <v>14</v>
      </c>
      <c r="D94" s="4" t="s">
        <v>244</v>
      </c>
      <c r="E94" s="6" t="s">
        <v>16</v>
      </c>
      <c r="F94" s="6" t="s">
        <v>131</v>
      </c>
      <c r="G94" s="3" t="s">
        <v>132</v>
      </c>
      <c r="H94" s="4"/>
      <c r="I94" s="4"/>
      <c r="J94" s="7">
        <v>2640</v>
      </c>
      <c r="K94" s="3"/>
      <c r="L94" s="3"/>
      <c r="M94" s="3"/>
      <c r="N94" s="3"/>
      <c r="O94" s="6"/>
    </row>
    <row r="95" spans="1:15" s="9" customFormat="1" x14ac:dyDescent="0.25">
      <c r="A95" s="6" t="s">
        <v>408</v>
      </c>
      <c r="B95" s="3" t="s">
        <v>133</v>
      </c>
      <c r="C95" s="4" t="s">
        <v>14</v>
      </c>
      <c r="D95" s="4" t="s">
        <v>236</v>
      </c>
      <c r="E95" s="6" t="s">
        <v>16</v>
      </c>
      <c r="F95" s="6" t="s">
        <v>131</v>
      </c>
      <c r="G95" s="3" t="s">
        <v>132</v>
      </c>
      <c r="H95" s="4"/>
      <c r="I95" s="4"/>
      <c r="J95" s="7">
        <v>769745.16</v>
      </c>
      <c r="K95" s="3"/>
      <c r="L95" s="3"/>
      <c r="M95" s="3"/>
      <c r="N95" s="3"/>
      <c r="O95" s="6"/>
    </row>
    <row r="96" spans="1:15" s="9" customFormat="1" x14ac:dyDescent="0.25">
      <c r="A96" s="6" t="s">
        <v>408</v>
      </c>
      <c r="B96" s="3" t="s">
        <v>133</v>
      </c>
      <c r="C96" s="4" t="s">
        <v>14</v>
      </c>
      <c r="D96" s="4" t="s">
        <v>245</v>
      </c>
      <c r="E96" s="6" t="s">
        <v>16</v>
      </c>
      <c r="F96" s="6" t="s">
        <v>131</v>
      </c>
      <c r="G96" s="3" t="s">
        <v>132</v>
      </c>
      <c r="H96" s="4"/>
      <c r="I96" s="4"/>
      <c r="J96" s="7">
        <v>22009.7</v>
      </c>
      <c r="K96" s="3"/>
      <c r="L96" s="3"/>
      <c r="M96" s="3"/>
      <c r="N96" s="3"/>
      <c r="O96" s="6"/>
    </row>
    <row r="97" spans="1:15" s="9" customFormat="1" x14ac:dyDescent="0.25">
      <c r="A97" s="6" t="s">
        <v>408</v>
      </c>
      <c r="B97" s="3" t="s">
        <v>133</v>
      </c>
      <c r="C97" s="4" t="s">
        <v>14</v>
      </c>
      <c r="D97" s="4" t="s">
        <v>246</v>
      </c>
      <c r="E97" s="6" t="s">
        <v>16</v>
      </c>
      <c r="F97" s="6" t="s">
        <v>131</v>
      </c>
      <c r="G97" s="3" t="s">
        <v>132</v>
      </c>
      <c r="H97" s="4"/>
      <c r="I97" s="4"/>
      <c r="J97" s="7">
        <v>137155.07</v>
      </c>
      <c r="K97" s="3"/>
      <c r="L97" s="3"/>
      <c r="M97" s="3"/>
      <c r="N97" s="3"/>
      <c r="O97" s="6"/>
    </row>
    <row r="98" spans="1:15" s="9" customFormat="1" x14ac:dyDescent="0.25">
      <c r="A98" s="6" t="s">
        <v>408</v>
      </c>
      <c r="B98" s="3" t="s">
        <v>133</v>
      </c>
      <c r="C98" s="4" t="s">
        <v>14</v>
      </c>
      <c r="D98" s="4" t="s">
        <v>247</v>
      </c>
      <c r="E98" s="6" t="s">
        <v>16</v>
      </c>
      <c r="F98" s="6" t="s">
        <v>131</v>
      </c>
      <c r="G98" s="3" t="s">
        <v>132</v>
      </c>
      <c r="H98" s="4"/>
      <c r="I98" s="4"/>
      <c r="J98" s="7">
        <v>119150.81</v>
      </c>
      <c r="K98" s="3"/>
      <c r="L98" s="3"/>
      <c r="M98" s="3"/>
      <c r="N98" s="3"/>
      <c r="O98" s="8">
        <v>44083</v>
      </c>
    </row>
    <row r="99" spans="1:15" s="9" customFormat="1" x14ac:dyDescent="0.25">
      <c r="A99" s="6" t="s">
        <v>408</v>
      </c>
      <c r="B99" s="3" t="s">
        <v>133</v>
      </c>
      <c r="C99" s="4" t="s">
        <v>14</v>
      </c>
      <c r="D99" s="4" t="s">
        <v>248</v>
      </c>
      <c r="E99" s="6" t="s">
        <v>16</v>
      </c>
      <c r="F99" s="6" t="s">
        <v>131</v>
      </c>
      <c r="G99" s="3" t="s">
        <v>132</v>
      </c>
      <c r="H99" s="4"/>
      <c r="I99" s="4"/>
      <c r="J99" s="7">
        <v>169005.05</v>
      </c>
      <c r="K99" s="3"/>
      <c r="L99" s="3"/>
      <c r="M99" s="3"/>
      <c r="N99" s="3"/>
      <c r="O99" s="8">
        <v>44083</v>
      </c>
    </row>
    <row r="100" spans="1:15" s="9" customFormat="1" x14ac:dyDescent="0.25">
      <c r="A100" s="6" t="s">
        <v>408</v>
      </c>
      <c r="B100" s="3" t="s">
        <v>133</v>
      </c>
      <c r="C100" s="4" t="s">
        <v>14</v>
      </c>
      <c r="D100" s="4" t="s">
        <v>249</v>
      </c>
      <c r="E100" s="6" t="s">
        <v>16</v>
      </c>
      <c r="F100" s="6" t="s">
        <v>131</v>
      </c>
      <c r="G100" s="3" t="s">
        <v>132</v>
      </c>
      <c r="H100" s="4"/>
      <c r="I100" s="4"/>
      <c r="J100" s="7">
        <v>367317.79</v>
      </c>
      <c r="K100" s="3"/>
      <c r="L100" s="3"/>
      <c r="M100" s="3"/>
      <c r="N100" s="3"/>
      <c r="O100" s="6"/>
    </row>
    <row r="101" spans="1:15" s="9" customFormat="1" x14ac:dyDescent="0.25">
      <c r="A101" s="6" t="s">
        <v>408</v>
      </c>
      <c r="B101" s="3" t="s">
        <v>133</v>
      </c>
      <c r="C101" s="4" t="s">
        <v>14</v>
      </c>
      <c r="D101" s="4" t="s">
        <v>249</v>
      </c>
      <c r="E101" s="6" t="s">
        <v>16</v>
      </c>
      <c r="F101" s="6" t="s">
        <v>131</v>
      </c>
      <c r="G101" s="3" t="s">
        <v>132</v>
      </c>
      <c r="H101" s="4"/>
      <c r="I101" s="4"/>
      <c r="J101" s="7">
        <v>8308.3799999999992</v>
      </c>
      <c r="K101" s="3"/>
      <c r="L101" s="3"/>
      <c r="M101" s="3"/>
      <c r="N101" s="3"/>
      <c r="O101" s="6"/>
    </row>
    <row r="102" spans="1:15" s="9" customFormat="1" x14ac:dyDescent="0.25">
      <c r="A102" s="6" t="s">
        <v>408</v>
      </c>
      <c r="B102" s="3" t="s">
        <v>133</v>
      </c>
      <c r="C102" s="4" t="s">
        <v>14</v>
      </c>
      <c r="D102" s="4" t="s">
        <v>249</v>
      </c>
      <c r="E102" s="6" t="s">
        <v>16</v>
      </c>
      <c r="F102" s="6" t="s">
        <v>131</v>
      </c>
      <c r="G102" s="3" t="s">
        <v>132</v>
      </c>
      <c r="H102" s="4"/>
      <c r="I102" s="4"/>
      <c r="J102" s="7">
        <v>855247.27</v>
      </c>
      <c r="K102" s="3"/>
      <c r="L102" s="3"/>
      <c r="M102" s="3"/>
      <c r="N102" s="3"/>
      <c r="O102" s="6"/>
    </row>
    <row r="103" spans="1:15" s="9" customFormat="1" x14ac:dyDescent="0.25">
      <c r="A103" s="6" t="s">
        <v>408</v>
      </c>
      <c r="B103" s="3" t="s">
        <v>133</v>
      </c>
      <c r="C103" s="4" t="s">
        <v>14</v>
      </c>
      <c r="D103" s="4" t="s">
        <v>250</v>
      </c>
      <c r="E103" s="6" t="s">
        <v>16</v>
      </c>
      <c r="F103" s="6" t="s">
        <v>131</v>
      </c>
      <c r="G103" s="3" t="s">
        <v>132</v>
      </c>
      <c r="H103" s="4"/>
      <c r="I103" s="4"/>
      <c r="J103" s="7">
        <v>3855</v>
      </c>
      <c r="K103" s="3"/>
      <c r="L103" s="3"/>
      <c r="M103" s="3"/>
      <c r="N103" s="3"/>
      <c r="O103" s="6"/>
    </row>
    <row r="104" spans="1:15" s="9" customFormat="1" x14ac:dyDescent="0.25">
      <c r="A104" s="6" t="s">
        <v>408</v>
      </c>
      <c r="B104" s="3" t="s">
        <v>133</v>
      </c>
      <c r="C104" s="4" t="s">
        <v>14</v>
      </c>
      <c r="D104" s="4" t="s">
        <v>251</v>
      </c>
      <c r="E104" s="6" t="s">
        <v>16</v>
      </c>
      <c r="F104" s="6" t="s">
        <v>131</v>
      </c>
      <c r="G104" s="3" t="s">
        <v>132</v>
      </c>
      <c r="H104" s="4"/>
      <c r="I104" s="4"/>
      <c r="J104" s="7">
        <v>18334</v>
      </c>
      <c r="K104" s="3"/>
      <c r="L104" s="3"/>
      <c r="M104" s="3"/>
      <c r="N104" s="3"/>
      <c r="O104" s="6"/>
    </row>
    <row r="105" spans="1:15" s="9" customFormat="1" x14ac:dyDescent="0.25">
      <c r="A105" s="6" t="s">
        <v>408</v>
      </c>
      <c r="B105" s="3" t="s">
        <v>133</v>
      </c>
      <c r="C105" s="4" t="s">
        <v>14</v>
      </c>
      <c r="D105" s="4" t="s">
        <v>246</v>
      </c>
      <c r="E105" s="6" t="s">
        <v>16</v>
      </c>
      <c r="F105" s="6" t="s">
        <v>131</v>
      </c>
      <c r="G105" s="3" t="s">
        <v>132</v>
      </c>
      <c r="H105" s="4"/>
      <c r="I105" s="4"/>
      <c r="J105" s="7">
        <v>10235</v>
      </c>
      <c r="K105" s="3"/>
      <c r="L105" s="3"/>
      <c r="M105" s="3"/>
      <c r="N105" s="3"/>
      <c r="O105" s="6"/>
    </row>
    <row r="106" spans="1:15" s="9" customFormat="1" x14ac:dyDescent="0.25">
      <c r="A106" s="6" t="s">
        <v>408</v>
      </c>
      <c r="B106" s="3" t="s">
        <v>133</v>
      </c>
      <c r="C106" s="4" t="s">
        <v>14</v>
      </c>
      <c r="D106" s="4" t="s">
        <v>252</v>
      </c>
      <c r="E106" s="6" t="s">
        <v>16</v>
      </c>
      <c r="F106" s="6" t="s">
        <v>131</v>
      </c>
      <c r="G106" s="3" t="s">
        <v>132</v>
      </c>
      <c r="H106" s="4"/>
      <c r="I106" s="4"/>
      <c r="J106" s="7">
        <v>837166.54</v>
      </c>
      <c r="K106" s="3"/>
      <c r="L106" s="3"/>
      <c r="M106" s="3"/>
      <c r="N106" s="3"/>
      <c r="O106" s="6"/>
    </row>
    <row r="107" spans="1:15" s="9" customFormat="1" x14ac:dyDescent="0.25">
      <c r="A107" s="6" t="s">
        <v>408</v>
      </c>
      <c r="B107" s="3" t="s">
        <v>133</v>
      </c>
      <c r="C107" s="4" t="s">
        <v>14</v>
      </c>
      <c r="D107" s="4" t="s">
        <v>253</v>
      </c>
      <c r="E107" s="6" t="s">
        <v>16</v>
      </c>
      <c r="F107" s="6" t="s">
        <v>131</v>
      </c>
      <c r="G107" s="3" t="s">
        <v>132</v>
      </c>
      <c r="H107" s="4"/>
      <c r="I107" s="4"/>
      <c r="J107" s="7">
        <v>6999.3</v>
      </c>
      <c r="K107" s="3"/>
      <c r="L107" s="3"/>
      <c r="M107" s="3"/>
      <c r="N107" s="3"/>
      <c r="O107" s="6"/>
    </row>
    <row r="108" spans="1:15" s="9" customFormat="1" x14ac:dyDescent="0.25">
      <c r="A108" s="6" t="s">
        <v>408</v>
      </c>
      <c r="B108" s="3" t="s">
        <v>133</v>
      </c>
      <c r="C108" s="4" t="s">
        <v>14</v>
      </c>
      <c r="D108" s="4" t="s">
        <v>254</v>
      </c>
      <c r="E108" s="6" t="s">
        <v>16</v>
      </c>
      <c r="F108" s="6" t="s">
        <v>131</v>
      </c>
      <c r="G108" s="3" t="s">
        <v>132</v>
      </c>
      <c r="H108" s="4"/>
      <c r="I108" s="4"/>
      <c r="J108" s="7">
        <v>759863.38</v>
      </c>
      <c r="K108" s="3"/>
      <c r="L108" s="3"/>
      <c r="M108" s="3"/>
      <c r="N108" s="3"/>
      <c r="O108" s="6"/>
    </row>
    <row r="109" spans="1:15" s="9" customFormat="1" x14ac:dyDescent="0.25">
      <c r="A109" s="6" t="s">
        <v>408</v>
      </c>
      <c r="B109" s="3" t="s">
        <v>133</v>
      </c>
      <c r="C109" s="4" t="s">
        <v>14</v>
      </c>
      <c r="D109" s="4" t="s">
        <v>255</v>
      </c>
      <c r="E109" s="6" t="s">
        <v>16</v>
      </c>
      <c r="F109" s="6" t="s">
        <v>131</v>
      </c>
      <c r="G109" s="3" t="s">
        <v>132</v>
      </c>
      <c r="H109" s="4"/>
      <c r="I109" s="4"/>
      <c r="J109" s="7">
        <v>18334</v>
      </c>
      <c r="K109" s="3"/>
      <c r="L109" s="3"/>
      <c r="M109" s="3"/>
      <c r="N109" s="3"/>
      <c r="O109" s="8">
        <v>44112</v>
      </c>
    </row>
    <row r="110" spans="1:15" s="9" customFormat="1" x14ac:dyDescent="0.25">
      <c r="A110" s="6" t="s">
        <v>408</v>
      </c>
      <c r="B110" s="3" t="s">
        <v>133</v>
      </c>
      <c r="C110" s="4" t="s">
        <v>14</v>
      </c>
      <c r="D110" s="4" t="s">
        <v>256</v>
      </c>
      <c r="E110" s="6" t="s">
        <v>16</v>
      </c>
      <c r="F110" s="6" t="s">
        <v>131</v>
      </c>
      <c r="G110" s="3" t="s">
        <v>132</v>
      </c>
      <c r="H110" s="4"/>
      <c r="I110" s="4"/>
      <c r="J110" s="7">
        <v>32762.78</v>
      </c>
      <c r="K110" s="3"/>
      <c r="L110" s="3"/>
      <c r="M110" s="3"/>
      <c r="N110" s="3"/>
      <c r="O110" s="6"/>
    </row>
    <row r="111" spans="1:15" s="9" customFormat="1" x14ac:dyDescent="0.25">
      <c r="A111" s="6" t="s">
        <v>408</v>
      </c>
      <c r="B111" s="3" t="s">
        <v>133</v>
      </c>
      <c r="C111" s="4" t="s">
        <v>14</v>
      </c>
      <c r="D111" s="4" t="s">
        <v>257</v>
      </c>
      <c r="E111" s="6" t="s">
        <v>16</v>
      </c>
      <c r="F111" s="6" t="s">
        <v>131</v>
      </c>
      <c r="G111" s="3" t="s">
        <v>132</v>
      </c>
      <c r="H111" s="4"/>
      <c r="I111" s="4"/>
      <c r="J111" s="7">
        <v>229431.95</v>
      </c>
      <c r="K111" s="3"/>
      <c r="L111" s="3"/>
      <c r="M111" s="3"/>
      <c r="N111" s="3"/>
      <c r="O111" s="6"/>
    </row>
    <row r="112" spans="1:15" s="9" customFormat="1" x14ac:dyDescent="0.25">
      <c r="A112" s="6" t="s">
        <v>408</v>
      </c>
      <c r="B112" s="3" t="s">
        <v>133</v>
      </c>
      <c r="C112" s="4" t="s">
        <v>14</v>
      </c>
      <c r="D112" s="4" t="s">
        <v>258</v>
      </c>
      <c r="E112" s="6" t="s">
        <v>16</v>
      </c>
      <c r="F112" s="6" t="s">
        <v>131</v>
      </c>
      <c r="G112" s="3" t="s">
        <v>132</v>
      </c>
      <c r="H112" s="4"/>
      <c r="I112" s="4"/>
      <c r="J112" s="7">
        <v>3780</v>
      </c>
      <c r="K112" s="3"/>
      <c r="L112" s="3"/>
      <c r="M112" s="3"/>
      <c r="N112" s="3"/>
      <c r="O112" s="6"/>
    </row>
    <row r="113" spans="1:15" s="9" customFormat="1" x14ac:dyDescent="0.25">
      <c r="A113" s="6" t="s">
        <v>408</v>
      </c>
      <c r="B113" s="3" t="s">
        <v>133</v>
      </c>
      <c r="C113" s="4" t="s">
        <v>14</v>
      </c>
      <c r="D113" s="4" t="s">
        <v>259</v>
      </c>
      <c r="E113" s="6" t="s">
        <v>16</v>
      </c>
      <c r="F113" s="6" t="s">
        <v>131</v>
      </c>
      <c r="G113" s="3" t="s">
        <v>132</v>
      </c>
      <c r="H113" s="4"/>
      <c r="I113" s="4"/>
      <c r="J113" s="7">
        <v>969736.81</v>
      </c>
      <c r="K113" s="3"/>
      <c r="L113" s="3"/>
      <c r="M113" s="3"/>
      <c r="N113" s="3"/>
      <c r="O113" s="6"/>
    </row>
    <row r="114" spans="1:15" s="9" customFormat="1" x14ac:dyDescent="0.25">
      <c r="A114" s="6" t="s">
        <v>408</v>
      </c>
      <c r="B114" s="3" t="s">
        <v>133</v>
      </c>
      <c r="C114" s="4" t="s">
        <v>14</v>
      </c>
      <c r="D114" s="4" t="s">
        <v>260</v>
      </c>
      <c r="E114" s="6" t="s">
        <v>16</v>
      </c>
      <c r="F114" s="6" t="s">
        <v>131</v>
      </c>
      <c r="G114" s="3" t="s">
        <v>132</v>
      </c>
      <c r="H114" s="4"/>
      <c r="I114" s="4"/>
      <c r="J114" s="7">
        <v>403594.57</v>
      </c>
      <c r="K114" s="3"/>
      <c r="L114" s="3"/>
      <c r="M114" s="3"/>
      <c r="N114" s="3"/>
      <c r="O114" s="6"/>
    </row>
    <row r="115" spans="1:15" s="9" customFormat="1" x14ac:dyDescent="0.25">
      <c r="A115" s="6" t="s">
        <v>408</v>
      </c>
      <c r="B115" s="3" t="s">
        <v>133</v>
      </c>
      <c r="C115" s="4" t="s">
        <v>14</v>
      </c>
      <c r="D115" s="4" t="s">
        <v>261</v>
      </c>
      <c r="E115" s="6" t="s">
        <v>16</v>
      </c>
      <c r="F115" s="6" t="s">
        <v>131</v>
      </c>
      <c r="G115" s="3" t="s">
        <v>132</v>
      </c>
      <c r="H115" s="4"/>
      <c r="I115" s="4"/>
      <c r="J115" s="7">
        <v>19758</v>
      </c>
      <c r="K115" s="3"/>
      <c r="L115" s="3"/>
      <c r="M115" s="3"/>
      <c r="N115" s="3"/>
      <c r="O115" s="6"/>
    </row>
    <row r="116" spans="1:15" s="9" customFormat="1" x14ac:dyDescent="0.25">
      <c r="A116" s="6" t="s">
        <v>408</v>
      </c>
      <c r="B116" s="3" t="s">
        <v>133</v>
      </c>
      <c r="C116" s="4" t="s">
        <v>14</v>
      </c>
      <c r="D116" s="4" t="s">
        <v>262</v>
      </c>
      <c r="E116" s="6" t="s">
        <v>16</v>
      </c>
      <c r="F116" s="6" t="s">
        <v>131</v>
      </c>
      <c r="G116" s="3" t="s">
        <v>132</v>
      </c>
      <c r="H116" s="4"/>
      <c r="I116" s="4"/>
      <c r="J116" s="7">
        <v>18334</v>
      </c>
      <c r="K116" s="3"/>
      <c r="L116" s="3"/>
      <c r="M116" s="3"/>
      <c r="N116" s="3"/>
      <c r="O116" s="6"/>
    </row>
    <row r="117" spans="1:15" s="9" customFormat="1" x14ac:dyDescent="0.25">
      <c r="A117" s="6" t="s">
        <v>408</v>
      </c>
      <c r="B117" s="3" t="s">
        <v>133</v>
      </c>
      <c r="C117" s="4" t="s">
        <v>14</v>
      </c>
      <c r="D117" s="4" t="s">
        <v>263</v>
      </c>
      <c r="E117" s="6" t="s">
        <v>16</v>
      </c>
      <c r="F117" s="6" t="s">
        <v>131</v>
      </c>
      <c r="G117" s="3" t="s">
        <v>132</v>
      </c>
      <c r="H117" s="4"/>
      <c r="I117" s="4"/>
      <c r="J117" s="7">
        <v>257820.51</v>
      </c>
      <c r="K117" s="3"/>
      <c r="L117" s="3"/>
      <c r="M117" s="3"/>
      <c r="N117" s="3"/>
      <c r="O117" s="6"/>
    </row>
    <row r="118" spans="1:15" s="9" customFormat="1" x14ac:dyDescent="0.25">
      <c r="A118" s="6" t="s">
        <v>408</v>
      </c>
      <c r="B118" s="3" t="s">
        <v>133</v>
      </c>
      <c r="C118" s="4" t="s">
        <v>14</v>
      </c>
      <c r="D118" s="4" t="s">
        <v>264</v>
      </c>
      <c r="E118" s="6" t="s">
        <v>16</v>
      </c>
      <c r="F118" s="6" t="s">
        <v>131</v>
      </c>
      <c r="G118" s="3" t="s">
        <v>132</v>
      </c>
      <c r="H118" s="4"/>
      <c r="I118" s="4"/>
      <c r="J118" s="7">
        <v>854640.3</v>
      </c>
      <c r="K118" s="3"/>
      <c r="L118" s="3"/>
      <c r="M118" s="3"/>
      <c r="N118" s="3"/>
      <c r="O118" s="6"/>
    </row>
    <row r="119" spans="1:15" s="9" customFormat="1" x14ac:dyDescent="0.25">
      <c r="A119" s="6" t="s">
        <v>408</v>
      </c>
      <c r="B119" s="3" t="s">
        <v>133</v>
      </c>
      <c r="C119" s="4" t="s">
        <v>14</v>
      </c>
      <c r="D119" s="4" t="s">
        <v>265</v>
      </c>
      <c r="E119" s="6" t="s">
        <v>16</v>
      </c>
      <c r="F119" s="6" t="s">
        <v>131</v>
      </c>
      <c r="G119" s="3" t="s">
        <v>132</v>
      </c>
      <c r="H119" s="4"/>
      <c r="I119" s="4"/>
      <c r="J119" s="7">
        <v>16287</v>
      </c>
      <c r="K119" s="3"/>
      <c r="L119" s="3"/>
      <c r="M119" s="3"/>
      <c r="N119" s="3"/>
      <c r="O119" s="6"/>
    </row>
    <row r="120" spans="1:15" s="9" customFormat="1" x14ac:dyDescent="0.25">
      <c r="A120" s="6" t="s">
        <v>408</v>
      </c>
      <c r="B120" s="3" t="s">
        <v>133</v>
      </c>
      <c r="C120" s="4" t="s">
        <v>14</v>
      </c>
      <c r="D120" s="4" t="s">
        <v>266</v>
      </c>
      <c r="E120" s="6" t="s">
        <v>16</v>
      </c>
      <c r="F120" s="6" t="s">
        <v>131</v>
      </c>
      <c r="G120" s="3" t="s">
        <v>132</v>
      </c>
      <c r="H120" s="4"/>
      <c r="I120" s="4"/>
      <c r="J120" s="7">
        <v>39404.75</v>
      </c>
      <c r="K120" s="3"/>
      <c r="L120" s="3"/>
      <c r="M120" s="3"/>
      <c r="N120" s="3"/>
      <c r="O120" s="6"/>
    </row>
    <row r="121" spans="1:15" s="9" customFormat="1" x14ac:dyDescent="0.25">
      <c r="A121" s="6" t="s">
        <v>408</v>
      </c>
      <c r="B121" s="3" t="s">
        <v>133</v>
      </c>
      <c r="C121" s="4" t="s">
        <v>14</v>
      </c>
      <c r="D121" s="4" t="s">
        <v>267</v>
      </c>
      <c r="E121" s="6" t="s">
        <v>16</v>
      </c>
      <c r="F121" s="6" t="s">
        <v>131</v>
      </c>
      <c r="G121" s="3" t="s">
        <v>132</v>
      </c>
      <c r="H121" s="4"/>
      <c r="I121" s="4"/>
      <c r="J121" s="7">
        <v>1920</v>
      </c>
      <c r="K121" s="3"/>
      <c r="L121" s="3"/>
      <c r="M121" s="3"/>
      <c r="N121" s="3"/>
      <c r="O121" s="6"/>
    </row>
    <row r="122" spans="1:15" s="9" customFormat="1" x14ac:dyDescent="0.25">
      <c r="A122" s="6" t="s">
        <v>408</v>
      </c>
      <c r="B122" s="3" t="s">
        <v>133</v>
      </c>
      <c r="C122" s="4" t="s">
        <v>14</v>
      </c>
      <c r="D122" s="4" t="s">
        <v>268</v>
      </c>
      <c r="E122" s="6" t="s">
        <v>16</v>
      </c>
      <c r="F122" s="6" t="s">
        <v>131</v>
      </c>
      <c r="G122" s="3" t="s">
        <v>132</v>
      </c>
      <c r="H122" s="4"/>
      <c r="I122" s="4"/>
      <c r="J122" s="7">
        <v>304315.44</v>
      </c>
      <c r="K122" s="3"/>
      <c r="L122" s="3"/>
      <c r="M122" s="3"/>
      <c r="N122" s="3"/>
      <c r="O122" s="6"/>
    </row>
    <row r="123" spans="1:15" s="9" customFormat="1" x14ac:dyDescent="0.25">
      <c r="A123" s="6" t="s">
        <v>408</v>
      </c>
      <c r="B123" s="3" t="s">
        <v>133</v>
      </c>
      <c r="C123" s="4" t="s">
        <v>14</v>
      </c>
      <c r="D123" s="4" t="s">
        <v>269</v>
      </c>
      <c r="E123" s="6" t="s">
        <v>16</v>
      </c>
      <c r="F123" s="6" t="s">
        <v>131</v>
      </c>
      <c r="G123" s="3" t="s">
        <v>132</v>
      </c>
      <c r="H123" s="4"/>
      <c r="I123" s="4"/>
      <c r="J123" s="7">
        <v>18334</v>
      </c>
      <c r="K123" s="3"/>
      <c r="L123" s="3"/>
      <c r="M123" s="3"/>
      <c r="N123" s="3"/>
      <c r="O123" s="6"/>
    </row>
    <row r="124" spans="1:15" s="9" customFormat="1" x14ac:dyDescent="0.25">
      <c r="A124" s="6" t="s">
        <v>408</v>
      </c>
      <c r="B124" s="3" t="s">
        <v>133</v>
      </c>
      <c r="C124" s="4" t="s">
        <v>14</v>
      </c>
      <c r="D124" s="4" t="s">
        <v>270</v>
      </c>
      <c r="E124" s="6" t="s">
        <v>16</v>
      </c>
      <c r="F124" s="6" t="s">
        <v>131</v>
      </c>
      <c r="G124" s="3" t="s">
        <v>132</v>
      </c>
      <c r="H124" s="4"/>
      <c r="I124" s="4"/>
      <c r="J124" s="7">
        <v>16999</v>
      </c>
      <c r="K124" s="3"/>
      <c r="L124" s="3"/>
      <c r="M124" s="3"/>
      <c r="N124" s="3"/>
      <c r="O124" s="6"/>
    </row>
    <row r="125" spans="1:15" s="9" customFormat="1" x14ac:dyDescent="0.25">
      <c r="A125" s="6" t="s">
        <v>408</v>
      </c>
      <c r="B125" s="3" t="s">
        <v>133</v>
      </c>
      <c r="C125" s="4" t="s">
        <v>14</v>
      </c>
      <c r="D125" s="4" t="s">
        <v>271</v>
      </c>
      <c r="E125" s="6" t="s">
        <v>16</v>
      </c>
      <c r="F125" s="6" t="s">
        <v>131</v>
      </c>
      <c r="G125" s="3" t="s">
        <v>132</v>
      </c>
      <c r="H125" s="4"/>
      <c r="I125" s="4"/>
      <c r="J125" s="7">
        <v>882675.3</v>
      </c>
      <c r="K125" s="3"/>
      <c r="L125" s="3"/>
      <c r="M125" s="3"/>
      <c r="N125" s="3"/>
      <c r="O125" s="6"/>
    </row>
    <row r="126" spans="1:15" s="9" customFormat="1" x14ac:dyDescent="0.25">
      <c r="A126" s="6" t="s">
        <v>408</v>
      </c>
      <c r="B126" s="3" t="s">
        <v>133</v>
      </c>
      <c r="C126" s="4" t="s">
        <v>14</v>
      </c>
      <c r="D126" s="4" t="s">
        <v>272</v>
      </c>
      <c r="E126" s="6" t="s">
        <v>16</v>
      </c>
      <c r="F126" s="6" t="s">
        <v>131</v>
      </c>
      <c r="G126" s="3" t="s">
        <v>132</v>
      </c>
      <c r="H126" s="4"/>
      <c r="I126" s="4"/>
      <c r="J126" s="7">
        <v>54534.75</v>
      </c>
      <c r="K126" s="3"/>
      <c r="L126" s="3"/>
      <c r="M126" s="3"/>
      <c r="N126" s="3"/>
      <c r="O126" s="6"/>
    </row>
    <row r="127" spans="1:15" s="9" customFormat="1" x14ac:dyDescent="0.25">
      <c r="A127" s="6" t="s">
        <v>408</v>
      </c>
      <c r="B127" s="3" t="s">
        <v>133</v>
      </c>
      <c r="C127" s="4" t="s">
        <v>14</v>
      </c>
      <c r="D127" s="4" t="s">
        <v>273</v>
      </c>
      <c r="E127" s="6" t="s">
        <v>16</v>
      </c>
      <c r="F127" s="6" t="s">
        <v>131</v>
      </c>
      <c r="G127" s="3" t="s">
        <v>132</v>
      </c>
      <c r="H127" s="4"/>
      <c r="I127" s="4"/>
      <c r="J127" s="7">
        <v>381128.28</v>
      </c>
      <c r="K127" s="3"/>
      <c r="L127" s="3"/>
      <c r="M127" s="3"/>
      <c r="N127" s="3"/>
      <c r="O127" s="6"/>
    </row>
    <row r="128" spans="1:15" s="9" customFormat="1" x14ac:dyDescent="0.25">
      <c r="A128" s="6" t="s">
        <v>408</v>
      </c>
      <c r="B128" s="3" t="s">
        <v>133</v>
      </c>
      <c r="C128" s="4" t="s">
        <v>14</v>
      </c>
      <c r="D128" s="4" t="s">
        <v>274</v>
      </c>
      <c r="E128" s="6" t="s">
        <v>16</v>
      </c>
      <c r="F128" s="6" t="s">
        <v>131</v>
      </c>
      <c r="G128" s="3" t="s">
        <v>132</v>
      </c>
      <c r="H128" s="4"/>
      <c r="I128" s="4"/>
      <c r="J128" s="7">
        <v>938702.72</v>
      </c>
      <c r="K128" s="3"/>
      <c r="L128" s="3"/>
      <c r="M128" s="3"/>
      <c r="N128" s="3"/>
      <c r="O128" s="6"/>
    </row>
    <row r="129" spans="1:15" s="9" customFormat="1" x14ac:dyDescent="0.25">
      <c r="A129" s="6" t="s">
        <v>408</v>
      </c>
      <c r="B129" s="3" t="s">
        <v>133</v>
      </c>
      <c r="C129" s="4" t="s">
        <v>14</v>
      </c>
      <c r="D129" s="4" t="s">
        <v>275</v>
      </c>
      <c r="E129" s="6" t="s">
        <v>16</v>
      </c>
      <c r="F129" s="6" t="s">
        <v>131</v>
      </c>
      <c r="G129" s="3" t="s">
        <v>132</v>
      </c>
      <c r="H129" s="4"/>
      <c r="I129" s="4"/>
      <c r="J129" s="7">
        <v>276939.46000000002</v>
      </c>
      <c r="K129" s="3"/>
      <c r="L129" s="3"/>
      <c r="M129" s="3"/>
      <c r="N129" s="3"/>
      <c r="O129" s="6"/>
    </row>
    <row r="130" spans="1:15" s="9" customFormat="1" x14ac:dyDescent="0.25">
      <c r="A130" s="6" t="s">
        <v>408</v>
      </c>
      <c r="B130" s="3" t="s">
        <v>133</v>
      </c>
      <c r="C130" s="4" t="s">
        <v>14</v>
      </c>
      <c r="D130" s="4" t="s">
        <v>276</v>
      </c>
      <c r="E130" s="6" t="s">
        <v>16</v>
      </c>
      <c r="F130" s="6" t="s">
        <v>131</v>
      </c>
      <c r="G130" s="3" t="s">
        <v>132</v>
      </c>
      <c r="H130" s="4"/>
      <c r="I130" s="4"/>
      <c r="J130" s="7">
        <v>68146.22</v>
      </c>
      <c r="K130" s="3"/>
      <c r="L130" s="3"/>
      <c r="M130" s="3"/>
      <c r="N130" s="3"/>
      <c r="O130" s="6"/>
    </row>
    <row r="131" spans="1:15" s="9" customFormat="1" x14ac:dyDescent="0.25">
      <c r="A131" s="6" t="s">
        <v>408</v>
      </c>
      <c r="B131" s="3" t="s">
        <v>133</v>
      </c>
      <c r="C131" s="4" t="s">
        <v>14</v>
      </c>
      <c r="D131" s="4" t="s">
        <v>277</v>
      </c>
      <c r="E131" s="6" t="s">
        <v>16</v>
      </c>
      <c r="F131" s="6" t="s">
        <v>131</v>
      </c>
      <c r="G131" s="3" t="s">
        <v>132</v>
      </c>
      <c r="H131" s="4"/>
      <c r="I131" s="4"/>
      <c r="J131" s="7">
        <v>18184.28</v>
      </c>
      <c r="K131" s="3"/>
      <c r="L131" s="3"/>
      <c r="M131" s="3"/>
      <c r="N131" s="3"/>
      <c r="O131" s="6"/>
    </row>
    <row r="132" spans="1:15" s="9" customFormat="1" x14ac:dyDescent="0.25">
      <c r="A132" s="6" t="s">
        <v>408</v>
      </c>
      <c r="B132" s="3" t="s">
        <v>133</v>
      </c>
      <c r="C132" s="4" t="s">
        <v>14</v>
      </c>
      <c r="D132" s="4" t="s">
        <v>278</v>
      </c>
      <c r="E132" s="6" t="s">
        <v>16</v>
      </c>
      <c r="F132" s="6" t="s">
        <v>131</v>
      </c>
      <c r="G132" s="3" t="s">
        <v>132</v>
      </c>
      <c r="H132" s="4"/>
      <c r="I132" s="4"/>
      <c r="J132" s="7">
        <v>865325.85</v>
      </c>
      <c r="K132" s="3"/>
      <c r="L132" s="3"/>
      <c r="M132" s="3"/>
      <c r="N132" s="3"/>
      <c r="O132" s="6"/>
    </row>
    <row r="133" spans="1:15" s="9" customFormat="1" x14ac:dyDescent="0.25">
      <c r="A133" s="6" t="s">
        <v>408</v>
      </c>
      <c r="B133" s="3" t="s">
        <v>133</v>
      </c>
      <c r="C133" s="4" t="s">
        <v>14</v>
      </c>
      <c r="D133" s="4" t="s">
        <v>279</v>
      </c>
      <c r="E133" s="6" t="s">
        <v>16</v>
      </c>
      <c r="F133" s="6" t="s">
        <v>131</v>
      </c>
      <c r="G133" s="3" t="s">
        <v>132</v>
      </c>
      <c r="H133" s="4"/>
      <c r="I133" s="4"/>
      <c r="J133" s="7">
        <v>241112.89</v>
      </c>
      <c r="K133" s="3"/>
      <c r="L133" s="3"/>
      <c r="M133" s="3"/>
      <c r="N133" s="3"/>
      <c r="O133" s="6"/>
    </row>
    <row r="134" spans="1:15" s="9" customFormat="1" x14ac:dyDescent="0.25">
      <c r="A134" s="6" t="s">
        <v>408</v>
      </c>
      <c r="B134" s="3" t="s">
        <v>133</v>
      </c>
      <c r="C134" s="4" t="s">
        <v>14</v>
      </c>
      <c r="D134" s="4" t="s">
        <v>280</v>
      </c>
      <c r="E134" s="6" t="s">
        <v>16</v>
      </c>
      <c r="F134" s="6" t="s">
        <v>131</v>
      </c>
      <c r="G134" s="3" t="s">
        <v>132</v>
      </c>
      <c r="H134" s="4"/>
      <c r="I134" s="4"/>
      <c r="J134" s="7">
        <v>16771.64</v>
      </c>
      <c r="K134" s="3"/>
      <c r="L134" s="3"/>
      <c r="M134" s="3"/>
      <c r="N134" s="3"/>
      <c r="O134" s="6"/>
    </row>
    <row r="135" spans="1:15" s="9" customFormat="1" x14ac:dyDescent="0.25">
      <c r="A135" s="6" t="s">
        <v>408</v>
      </c>
      <c r="B135" s="3" t="s">
        <v>133</v>
      </c>
      <c r="C135" s="4" t="s">
        <v>14</v>
      </c>
      <c r="D135" s="4" t="s">
        <v>281</v>
      </c>
      <c r="E135" s="6" t="s">
        <v>16</v>
      </c>
      <c r="F135" s="6" t="s">
        <v>131</v>
      </c>
      <c r="G135" s="3" t="s">
        <v>132</v>
      </c>
      <c r="H135" s="4"/>
      <c r="I135" s="4"/>
      <c r="J135" s="7">
        <v>829393.74</v>
      </c>
      <c r="K135" s="3"/>
      <c r="L135" s="3"/>
      <c r="M135" s="3"/>
      <c r="N135" s="3"/>
      <c r="O135" s="6"/>
    </row>
    <row r="136" spans="1:15" s="9" customFormat="1" x14ac:dyDescent="0.25">
      <c r="A136" s="6" t="s">
        <v>408</v>
      </c>
      <c r="B136" s="3" t="s">
        <v>133</v>
      </c>
      <c r="C136" s="4" t="s">
        <v>14</v>
      </c>
      <c r="D136" s="4" t="s">
        <v>281</v>
      </c>
      <c r="E136" s="6" t="s">
        <v>16</v>
      </c>
      <c r="F136" s="6" t="s">
        <v>131</v>
      </c>
      <c r="G136" s="3" t="s">
        <v>132</v>
      </c>
      <c r="H136" s="4"/>
      <c r="I136" s="4"/>
      <c r="J136" s="7">
        <v>104778.88</v>
      </c>
      <c r="K136" s="3"/>
      <c r="L136" s="3"/>
      <c r="M136" s="3"/>
      <c r="N136" s="3"/>
      <c r="O136" s="6"/>
    </row>
    <row r="137" spans="1:15" s="9" customFormat="1" x14ac:dyDescent="0.25">
      <c r="A137" s="6" t="s">
        <v>408</v>
      </c>
      <c r="B137" s="3" t="s">
        <v>137</v>
      </c>
      <c r="C137" s="4" t="s">
        <v>136</v>
      </c>
      <c r="D137" s="4" t="s">
        <v>282</v>
      </c>
      <c r="E137" s="6" t="s">
        <v>16</v>
      </c>
      <c r="F137" s="6" t="s">
        <v>134</v>
      </c>
      <c r="G137" s="3" t="s">
        <v>135</v>
      </c>
      <c r="H137" s="4"/>
      <c r="I137" s="4"/>
      <c r="J137" s="7">
        <v>36000</v>
      </c>
      <c r="K137" s="3"/>
      <c r="L137" s="3"/>
      <c r="M137" s="3"/>
      <c r="N137" s="3"/>
      <c r="O137" s="6"/>
    </row>
    <row r="138" spans="1:15" s="9" customFormat="1" ht="22.5" x14ac:dyDescent="0.25">
      <c r="A138" s="6" t="s">
        <v>408</v>
      </c>
      <c r="B138" s="3" t="s">
        <v>140</v>
      </c>
      <c r="C138" s="4" t="s">
        <v>139</v>
      </c>
      <c r="D138" s="4" t="s">
        <v>283</v>
      </c>
      <c r="E138" s="6" t="s">
        <v>16</v>
      </c>
      <c r="F138" s="6" t="s">
        <v>138</v>
      </c>
      <c r="G138" s="3" t="s">
        <v>412</v>
      </c>
      <c r="H138" s="4">
        <v>3</v>
      </c>
      <c r="I138" s="4">
        <v>1395</v>
      </c>
      <c r="J138" s="7">
        <v>4185</v>
      </c>
      <c r="K138" s="3" t="s">
        <v>352</v>
      </c>
      <c r="L138" s="3"/>
      <c r="M138" s="3"/>
      <c r="N138" s="3" t="s">
        <v>413</v>
      </c>
      <c r="O138" s="10">
        <v>44125</v>
      </c>
    </row>
    <row r="139" spans="1:15" s="9" customFormat="1" ht="22.5" x14ac:dyDescent="0.25">
      <c r="A139" s="6" t="s">
        <v>408</v>
      </c>
      <c r="B139" s="3" t="s">
        <v>144</v>
      </c>
      <c r="C139" s="4" t="s">
        <v>143</v>
      </c>
      <c r="D139" s="4" t="s">
        <v>284</v>
      </c>
      <c r="E139" s="6" t="s">
        <v>16</v>
      </c>
      <c r="F139" s="6" t="s">
        <v>141</v>
      </c>
      <c r="G139" s="3" t="s">
        <v>142</v>
      </c>
      <c r="H139" s="4"/>
      <c r="I139" s="4"/>
      <c r="J139" s="7">
        <v>18000</v>
      </c>
      <c r="K139" s="3"/>
      <c r="L139" s="3"/>
      <c r="M139" s="3"/>
      <c r="N139" s="3"/>
      <c r="O139" s="6"/>
    </row>
    <row r="140" spans="1:15" s="9" customFormat="1" ht="22.5" x14ac:dyDescent="0.25">
      <c r="A140" s="6" t="s">
        <v>408</v>
      </c>
      <c r="B140" s="3" t="s">
        <v>144</v>
      </c>
      <c r="C140" s="4" t="s">
        <v>143</v>
      </c>
      <c r="D140" s="4" t="s">
        <v>285</v>
      </c>
      <c r="E140" s="6" t="s">
        <v>16</v>
      </c>
      <c r="F140" s="6" t="s">
        <v>141</v>
      </c>
      <c r="G140" s="3" t="s">
        <v>366</v>
      </c>
      <c r="H140" s="4"/>
      <c r="I140" s="4"/>
      <c r="J140" s="7">
        <v>22600</v>
      </c>
      <c r="K140" s="3" t="s">
        <v>368</v>
      </c>
      <c r="L140" s="3"/>
      <c r="M140" s="3" t="s">
        <v>367</v>
      </c>
      <c r="N140" s="3" t="s">
        <v>357</v>
      </c>
      <c r="O140" s="10">
        <v>44125</v>
      </c>
    </row>
    <row r="141" spans="1:15" s="9" customFormat="1" ht="22.5" x14ac:dyDescent="0.25">
      <c r="A141" s="6" t="s">
        <v>408</v>
      </c>
      <c r="B141" s="3" t="s">
        <v>144</v>
      </c>
      <c r="C141" s="4" t="s">
        <v>143</v>
      </c>
      <c r="D141" s="4" t="s">
        <v>286</v>
      </c>
      <c r="E141" s="6" t="s">
        <v>16</v>
      </c>
      <c r="F141" s="6" t="s">
        <v>141</v>
      </c>
      <c r="G141" s="3" t="s">
        <v>142</v>
      </c>
      <c r="H141" s="4"/>
      <c r="I141" s="4"/>
      <c r="J141" s="7">
        <v>23800</v>
      </c>
      <c r="K141" s="3"/>
      <c r="L141" s="3"/>
      <c r="M141" s="3"/>
      <c r="N141" s="3"/>
      <c r="O141" s="6"/>
    </row>
    <row r="142" spans="1:15" s="9" customFormat="1" ht="22.5" x14ac:dyDescent="0.25">
      <c r="A142" s="6" t="s">
        <v>408</v>
      </c>
      <c r="B142" s="3" t="s">
        <v>144</v>
      </c>
      <c r="C142" s="4" t="s">
        <v>143</v>
      </c>
      <c r="D142" s="4" t="s">
        <v>287</v>
      </c>
      <c r="E142" s="6" t="s">
        <v>16</v>
      </c>
      <c r="F142" s="6" t="s">
        <v>141</v>
      </c>
      <c r="G142" s="3" t="s">
        <v>366</v>
      </c>
      <c r="H142" s="4"/>
      <c r="I142" s="4"/>
      <c r="J142" s="7">
        <v>24200</v>
      </c>
      <c r="K142" s="3" t="s">
        <v>368</v>
      </c>
      <c r="L142" s="3"/>
      <c r="M142" s="3" t="s">
        <v>367</v>
      </c>
      <c r="N142" s="3" t="s">
        <v>357</v>
      </c>
      <c r="O142" s="8">
        <v>44154</v>
      </c>
    </row>
    <row r="143" spans="1:15" s="9" customFormat="1" x14ac:dyDescent="0.25">
      <c r="A143" s="6" t="s">
        <v>408</v>
      </c>
      <c r="B143" s="3" t="s">
        <v>147</v>
      </c>
      <c r="C143" s="4" t="s">
        <v>146</v>
      </c>
      <c r="D143" s="4" t="s">
        <v>425</v>
      </c>
      <c r="E143" s="6" t="s">
        <v>16</v>
      </c>
      <c r="F143" s="6" t="s">
        <v>145</v>
      </c>
      <c r="G143" s="3" t="s">
        <v>396</v>
      </c>
      <c r="H143" s="12"/>
      <c r="I143" s="4"/>
      <c r="J143" s="7">
        <v>6022.85</v>
      </c>
      <c r="K143" s="3"/>
      <c r="L143" s="3"/>
      <c r="M143" s="3"/>
      <c r="N143" s="3"/>
      <c r="O143" s="8">
        <v>44188</v>
      </c>
    </row>
    <row r="144" spans="1:15" s="9" customFormat="1" ht="22.5" x14ac:dyDescent="0.25">
      <c r="A144" s="6" t="s">
        <v>408</v>
      </c>
      <c r="B144" s="3" t="s">
        <v>151</v>
      </c>
      <c r="C144" s="4" t="s">
        <v>150</v>
      </c>
      <c r="D144" s="4" t="s">
        <v>288</v>
      </c>
      <c r="E144" s="6" t="s">
        <v>16</v>
      </c>
      <c r="F144" s="6" t="s">
        <v>148</v>
      </c>
      <c r="G144" s="3" t="s">
        <v>149</v>
      </c>
      <c r="H144" s="4"/>
      <c r="I144" s="4"/>
      <c r="J144" s="7">
        <v>6645</v>
      </c>
      <c r="K144" s="3"/>
      <c r="L144" s="3"/>
      <c r="M144" s="3"/>
      <c r="N144" s="3"/>
      <c r="O144" s="6"/>
    </row>
    <row r="145" spans="1:15" s="9" customFormat="1" ht="22.5" x14ac:dyDescent="0.25">
      <c r="A145" s="6" t="s">
        <v>408</v>
      </c>
      <c r="B145" s="3" t="s">
        <v>155</v>
      </c>
      <c r="C145" s="4" t="s">
        <v>154</v>
      </c>
      <c r="D145" s="4" t="s">
        <v>289</v>
      </c>
      <c r="E145" s="6" t="s">
        <v>16</v>
      </c>
      <c r="F145" s="6" t="s">
        <v>152</v>
      </c>
      <c r="G145" s="3" t="s">
        <v>153</v>
      </c>
      <c r="H145" s="4"/>
      <c r="I145" s="4"/>
      <c r="J145" s="7">
        <v>114.9</v>
      </c>
      <c r="K145" s="3"/>
      <c r="L145" s="3"/>
      <c r="M145" s="3"/>
      <c r="N145" s="3" t="s">
        <v>420</v>
      </c>
      <c r="O145" s="8">
        <v>44110</v>
      </c>
    </row>
    <row r="146" spans="1:15" s="9" customFormat="1" ht="22.5" x14ac:dyDescent="0.25">
      <c r="A146" s="6" t="s">
        <v>408</v>
      </c>
      <c r="B146" s="3" t="s">
        <v>155</v>
      </c>
      <c r="C146" s="4" t="s">
        <v>154</v>
      </c>
      <c r="D146" s="4" t="s">
        <v>289</v>
      </c>
      <c r="E146" s="6" t="s">
        <v>16</v>
      </c>
      <c r="F146" s="6" t="s">
        <v>152</v>
      </c>
      <c r="G146" s="3" t="s">
        <v>153</v>
      </c>
      <c r="H146" s="4"/>
      <c r="I146" s="4"/>
      <c r="J146" s="7">
        <v>289.45</v>
      </c>
      <c r="K146" s="3"/>
      <c r="L146" s="3"/>
      <c r="M146" s="3"/>
      <c r="N146" s="3" t="s">
        <v>420</v>
      </c>
      <c r="O146" s="8">
        <v>44110</v>
      </c>
    </row>
    <row r="147" spans="1:15" s="9" customFormat="1" ht="22.5" x14ac:dyDescent="0.25">
      <c r="A147" s="6" t="s">
        <v>408</v>
      </c>
      <c r="B147" s="3" t="s">
        <v>21</v>
      </c>
      <c r="C147" s="4" t="s">
        <v>20</v>
      </c>
      <c r="D147" s="4" t="s">
        <v>326</v>
      </c>
      <c r="E147" s="6" t="s">
        <v>16</v>
      </c>
      <c r="F147" s="6" t="s">
        <v>30</v>
      </c>
      <c r="G147" s="3" t="s">
        <v>156</v>
      </c>
      <c r="H147" s="4"/>
      <c r="I147" s="4"/>
      <c r="J147" s="7">
        <v>150005.35999999999</v>
      </c>
      <c r="K147" s="3"/>
      <c r="L147" s="3"/>
      <c r="M147" s="3"/>
      <c r="N147" s="3"/>
      <c r="O147" s="6"/>
    </row>
    <row r="148" spans="1:15" s="9" customFormat="1" ht="22.5" x14ac:dyDescent="0.25">
      <c r="A148" s="6" t="s">
        <v>408</v>
      </c>
      <c r="B148" s="3" t="s">
        <v>19</v>
      </c>
      <c r="C148" s="4" t="s">
        <v>18</v>
      </c>
      <c r="D148" s="4" t="s">
        <v>327</v>
      </c>
      <c r="E148" s="6" t="s">
        <v>16</v>
      </c>
      <c r="F148" s="6" t="s">
        <v>30</v>
      </c>
      <c r="G148" s="3" t="s">
        <v>156</v>
      </c>
      <c r="H148" s="4"/>
      <c r="I148" s="4"/>
      <c r="J148" s="7">
        <v>960000</v>
      </c>
      <c r="K148" s="3"/>
      <c r="L148" s="3"/>
      <c r="M148" s="3"/>
      <c r="N148" s="3"/>
      <c r="O148" s="6"/>
    </row>
    <row r="149" spans="1:15" s="9" customFormat="1" ht="22.5" x14ac:dyDescent="0.25">
      <c r="A149" s="6" t="s">
        <v>408</v>
      </c>
      <c r="B149" s="3" t="s">
        <v>21</v>
      </c>
      <c r="C149" s="4" t="s">
        <v>20</v>
      </c>
      <c r="D149" s="4" t="s">
        <v>328</v>
      </c>
      <c r="E149" s="6" t="s">
        <v>16</v>
      </c>
      <c r="F149" s="6" t="s">
        <v>30</v>
      </c>
      <c r="G149" s="3" t="s">
        <v>156</v>
      </c>
      <c r="H149" s="4"/>
      <c r="I149" s="4"/>
      <c r="J149" s="7">
        <v>192000</v>
      </c>
      <c r="K149" s="3"/>
      <c r="L149" s="3"/>
      <c r="M149" s="3"/>
      <c r="N149" s="3"/>
      <c r="O149" s="6"/>
    </row>
    <row r="150" spans="1:15" s="9" customFormat="1" ht="33.75" x14ac:dyDescent="0.25">
      <c r="A150" s="6" t="s">
        <v>408</v>
      </c>
      <c r="B150" s="3" t="s">
        <v>23</v>
      </c>
      <c r="C150" s="4" t="s">
        <v>22</v>
      </c>
      <c r="D150" s="4" t="s">
        <v>329</v>
      </c>
      <c r="E150" s="6" t="s">
        <v>16</v>
      </c>
      <c r="F150" s="6" t="s">
        <v>30</v>
      </c>
      <c r="G150" s="3" t="s">
        <v>379</v>
      </c>
      <c r="H150" s="4"/>
      <c r="I150" s="4"/>
      <c r="J150" s="7">
        <v>480000</v>
      </c>
      <c r="K150" s="3"/>
      <c r="L150" s="3" t="s">
        <v>380</v>
      </c>
      <c r="M150" s="3"/>
      <c r="N150" s="3" t="s">
        <v>378</v>
      </c>
      <c r="O150" s="8">
        <v>44046</v>
      </c>
    </row>
    <row r="151" spans="1:15" s="9" customFormat="1" ht="33.75" x14ac:dyDescent="0.25">
      <c r="A151" s="6" t="s">
        <v>408</v>
      </c>
      <c r="B151" s="3" t="s">
        <v>23</v>
      </c>
      <c r="C151" s="4" t="s">
        <v>22</v>
      </c>
      <c r="D151" s="4" t="s">
        <v>330</v>
      </c>
      <c r="E151" s="6" t="s">
        <v>16</v>
      </c>
      <c r="F151" s="6" t="s">
        <v>30</v>
      </c>
      <c r="G151" s="3" t="s">
        <v>379</v>
      </c>
      <c r="H151" s="4"/>
      <c r="I151" s="4"/>
      <c r="J151" s="7">
        <v>480000</v>
      </c>
      <c r="K151" s="3"/>
      <c r="L151" s="3" t="s">
        <v>380</v>
      </c>
      <c r="M151" s="3"/>
      <c r="N151" s="3" t="s">
        <v>378</v>
      </c>
      <c r="O151" s="8">
        <v>44076</v>
      </c>
    </row>
    <row r="152" spans="1:15" s="9" customFormat="1" ht="22.5" x14ac:dyDescent="0.25">
      <c r="A152" s="6" t="s">
        <v>408</v>
      </c>
      <c r="B152" s="3" t="s">
        <v>21</v>
      </c>
      <c r="C152" s="4" t="s">
        <v>20</v>
      </c>
      <c r="D152" s="4" t="s">
        <v>331</v>
      </c>
      <c r="E152" s="6" t="s">
        <v>16</v>
      </c>
      <c r="F152" s="6" t="s">
        <v>30</v>
      </c>
      <c r="G152" s="3" t="s">
        <v>156</v>
      </c>
      <c r="H152" s="4"/>
      <c r="I152" s="4"/>
      <c r="J152" s="7">
        <v>870400</v>
      </c>
      <c r="K152" s="3"/>
      <c r="L152" s="3"/>
      <c r="M152" s="3"/>
      <c r="N152" s="3"/>
      <c r="O152" s="6"/>
    </row>
    <row r="153" spans="1:15" s="9" customFormat="1" ht="22.5" x14ac:dyDescent="0.25">
      <c r="A153" s="6" t="s">
        <v>408</v>
      </c>
      <c r="B153" s="3" t="s">
        <v>21</v>
      </c>
      <c r="C153" s="4" t="s">
        <v>20</v>
      </c>
      <c r="D153" s="4" t="s">
        <v>332</v>
      </c>
      <c r="E153" s="6" t="s">
        <v>16</v>
      </c>
      <c r="F153" s="6" t="s">
        <v>30</v>
      </c>
      <c r="G153" s="3" t="s">
        <v>379</v>
      </c>
      <c r="H153" s="4"/>
      <c r="I153" s="4"/>
      <c r="J153" s="7">
        <v>90000</v>
      </c>
      <c r="K153" s="3"/>
      <c r="L153" s="3" t="s">
        <v>414</v>
      </c>
      <c r="M153" s="3"/>
      <c r="N153" s="3"/>
      <c r="O153" s="10">
        <v>44113</v>
      </c>
    </row>
    <row r="154" spans="1:15" s="9" customFormat="1" ht="22.5" x14ac:dyDescent="0.25">
      <c r="A154" s="6" t="s">
        <v>408</v>
      </c>
      <c r="B154" s="3" t="s">
        <v>23</v>
      </c>
      <c r="C154" s="4" t="s">
        <v>22</v>
      </c>
      <c r="D154" s="4" t="s">
        <v>333</v>
      </c>
      <c r="E154" s="6" t="s">
        <v>16</v>
      </c>
      <c r="F154" s="6" t="s">
        <v>30</v>
      </c>
      <c r="G154" s="3" t="s">
        <v>423</v>
      </c>
      <c r="H154" s="4">
        <v>141</v>
      </c>
      <c r="I154" s="4">
        <v>436.41</v>
      </c>
      <c r="J154" s="7">
        <v>42300</v>
      </c>
      <c r="K154" s="3" t="s">
        <v>352</v>
      </c>
      <c r="L154" s="3"/>
      <c r="M154" s="3"/>
      <c r="N154" s="3" t="s">
        <v>424</v>
      </c>
      <c r="O154" s="8">
        <v>44124</v>
      </c>
    </row>
    <row r="155" spans="1:15" s="9" customFormat="1" ht="22.5" x14ac:dyDescent="0.25">
      <c r="A155" s="6" t="s">
        <v>408</v>
      </c>
      <c r="B155" s="3" t="s">
        <v>23</v>
      </c>
      <c r="C155" s="4" t="s">
        <v>22</v>
      </c>
      <c r="D155" s="4" t="s">
        <v>333</v>
      </c>
      <c r="E155" s="6" t="s">
        <v>16</v>
      </c>
      <c r="F155" s="6" t="s">
        <v>30</v>
      </c>
      <c r="G155" s="3" t="s">
        <v>423</v>
      </c>
      <c r="H155" s="4"/>
      <c r="I155" s="4"/>
      <c r="J155" s="7">
        <v>38700</v>
      </c>
      <c r="K155" s="3" t="s">
        <v>352</v>
      </c>
      <c r="L155" s="3"/>
      <c r="M155" s="3"/>
      <c r="N155" s="3" t="s">
        <v>424</v>
      </c>
      <c r="O155" s="8">
        <v>44124</v>
      </c>
    </row>
    <row r="156" spans="1:15" s="9" customFormat="1" ht="22.5" x14ac:dyDescent="0.25">
      <c r="A156" s="6" t="s">
        <v>408</v>
      </c>
      <c r="B156" s="3" t="s">
        <v>23</v>
      </c>
      <c r="C156" s="4" t="s">
        <v>22</v>
      </c>
      <c r="D156" s="4" t="s">
        <v>334</v>
      </c>
      <c r="E156" s="6" t="s">
        <v>16</v>
      </c>
      <c r="F156" s="6" t="s">
        <v>30</v>
      </c>
      <c r="G156" s="3" t="s">
        <v>156</v>
      </c>
      <c r="H156" s="4"/>
      <c r="I156" s="4"/>
      <c r="J156" s="7">
        <v>26500</v>
      </c>
      <c r="K156" s="3"/>
      <c r="L156" s="3"/>
      <c r="M156" s="3"/>
      <c r="N156" s="3"/>
      <c r="O156" s="6"/>
    </row>
    <row r="157" spans="1:15" s="9" customFormat="1" ht="33.75" x14ac:dyDescent="0.25">
      <c r="A157" s="6" t="s">
        <v>408</v>
      </c>
      <c r="B157" s="3" t="s">
        <v>19</v>
      </c>
      <c r="C157" s="4" t="s">
        <v>18</v>
      </c>
      <c r="D157" s="4" t="s">
        <v>335</v>
      </c>
      <c r="E157" s="6" t="s">
        <v>16</v>
      </c>
      <c r="F157" s="6" t="s">
        <v>30</v>
      </c>
      <c r="G157" s="3" t="s">
        <v>379</v>
      </c>
      <c r="H157" s="4"/>
      <c r="I157" s="4"/>
      <c r="J157" s="7">
        <v>120000</v>
      </c>
      <c r="K157" s="3"/>
      <c r="L157" s="3" t="s">
        <v>415</v>
      </c>
      <c r="M157" s="3"/>
      <c r="N157" s="3"/>
      <c r="O157" s="10">
        <v>44125</v>
      </c>
    </row>
    <row r="158" spans="1:15" s="9" customFormat="1" ht="22.5" x14ac:dyDescent="0.25">
      <c r="A158" s="6" t="s">
        <v>408</v>
      </c>
      <c r="B158" s="3" t="s">
        <v>19</v>
      </c>
      <c r="C158" s="4" t="s">
        <v>18</v>
      </c>
      <c r="D158" s="4" t="s">
        <v>336</v>
      </c>
      <c r="E158" s="6" t="s">
        <v>16</v>
      </c>
      <c r="F158" s="6" t="s">
        <v>30</v>
      </c>
      <c r="G158" s="3" t="s">
        <v>379</v>
      </c>
      <c r="H158" s="4"/>
      <c r="I158" s="4"/>
      <c r="J158" s="7">
        <v>174000</v>
      </c>
      <c r="K158" s="3"/>
      <c r="L158" s="3"/>
      <c r="M158" s="3"/>
      <c r="N158" s="3" t="s">
        <v>387</v>
      </c>
      <c r="O158" s="8">
        <v>44126</v>
      </c>
    </row>
    <row r="159" spans="1:15" s="9" customFormat="1" ht="22.5" x14ac:dyDescent="0.25">
      <c r="A159" s="6" t="s">
        <v>408</v>
      </c>
      <c r="B159" s="3" t="s">
        <v>19</v>
      </c>
      <c r="C159" s="4" t="s">
        <v>18</v>
      </c>
      <c r="D159" s="4" t="s">
        <v>337</v>
      </c>
      <c r="E159" s="6" t="s">
        <v>16</v>
      </c>
      <c r="F159" s="6" t="s">
        <v>30</v>
      </c>
      <c r="G159" s="3" t="s">
        <v>156</v>
      </c>
      <c r="H159" s="4"/>
      <c r="I159" s="4"/>
      <c r="J159" s="7">
        <v>960000</v>
      </c>
      <c r="K159" s="3"/>
      <c r="L159" s="3"/>
      <c r="M159" s="3"/>
      <c r="N159" s="3"/>
      <c r="O159" s="6"/>
    </row>
    <row r="160" spans="1:15" s="9" customFormat="1" ht="22.5" x14ac:dyDescent="0.25">
      <c r="A160" s="6" t="s">
        <v>408</v>
      </c>
      <c r="B160" s="3" t="s">
        <v>19</v>
      </c>
      <c r="C160" s="4" t="s">
        <v>18</v>
      </c>
      <c r="D160" s="4" t="s">
        <v>338</v>
      </c>
      <c r="E160" s="6" t="s">
        <v>16</v>
      </c>
      <c r="F160" s="6" t="s">
        <v>30</v>
      </c>
      <c r="G160" s="3" t="s">
        <v>156</v>
      </c>
      <c r="H160" s="4"/>
      <c r="I160" s="4"/>
      <c r="J160" s="7">
        <v>960000</v>
      </c>
      <c r="K160" s="3"/>
      <c r="L160" s="3"/>
      <c r="M160" s="3"/>
      <c r="N160" s="3"/>
      <c r="O160" s="6"/>
    </row>
    <row r="161" spans="1:15" s="9" customFormat="1" ht="22.5" x14ac:dyDescent="0.25">
      <c r="A161" s="6" t="s">
        <v>408</v>
      </c>
      <c r="B161" s="3" t="s">
        <v>19</v>
      </c>
      <c r="C161" s="4" t="s">
        <v>18</v>
      </c>
      <c r="D161" s="4" t="s">
        <v>339</v>
      </c>
      <c r="E161" s="6" t="s">
        <v>16</v>
      </c>
      <c r="F161" s="6" t="s">
        <v>30</v>
      </c>
      <c r="G161" s="3" t="s">
        <v>156</v>
      </c>
      <c r="H161" s="4"/>
      <c r="I161" s="4"/>
      <c r="J161" s="7">
        <v>120000</v>
      </c>
      <c r="K161" s="3"/>
      <c r="L161" s="3"/>
      <c r="M161" s="3"/>
      <c r="N161" s="3"/>
      <c r="O161" s="6"/>
    </row>
    <row r="162" spans="1:15" s="9" customFormat="1" ht="22.5" x14ac:dyDescent="0.25">
      <c r="A162" s="6" t="s">
        <v>408</v>
      </c>
      <c r="B162" s="3" t="s">
        <v>33</v>
      </c>
      <c r="C162" s="4" t="s">
        <v>32</v>
      </c>
      <c r="D162" s="4" t="s">
        <v>340</v>
      </c>
      <c r="E162" s="6" t="s">
        <v>16</v>
      </c>
      <c r="F162" s="6" t="s">
        <v>30</v>
      </c>
      <c r="G162" s="3" t="s">
        <v>156</v>
      </c>
      <c r="H162" s="4"/>
      <c r="I162" s="4"/>
      <c r="J162" s="7">
        <v>723237.18</v>
      </c>
      <c r="K162" s="3"/>
      <c r="L162" s="3"/>
      <c r="M162" s="3"/>
      <c r="N162" s="3"/>
      <c r="O162" s="6"/>
    </row>
    <row r="163" spans="1:15" s="9" customFormat="1" ht="22.5" x14ac:dyDescent="0.25">
      <c r="A163" s="6" t="s">
        <v>408</v>
      </c>
      <c r="B163" s="3" t="s">
        <v>33</v>
      </c>
      <c r="C163" s="4" t="s">
        <v>32</v>
      </c>
      <c r="D163" s="4" t="s">
        <v>340</v>
      </c>
      <c r="E163" s="6" t="s">
        <v>16</v>
      </c>
      <c r="F163" s="6" t="s">
        <v>30</v>
      </c>
      <c r="G163" s="3" t="s">
        <v>156</v>
      </c>
      <c r="H163" s="4"/>
      <c r="I163" s="4"/>
      <c r="J163" s="7">
        <v>1084855.74</v>
      </c>
      <c r="K163" s="3"/>
      <c r="L163" s="3"/>
      <c r="M163" s="3"/>
      <c r="N163" s="3"/>
      <c r="O163" s="6"/>
    </row>
    <row r="164" spans="1:15" s="9" customFormat="1" ht="22.5" x14ac:dyDescent="0.25">
      <c r="A164" s="6" t="s">
        <v>408</v>
      </c>
      <c r="B164" s="3" t="s">
        <v>19</v>
      </c>
      <c r="C164" s="4" t="s">
        <v>18</v>
      </c>
      <c r="D164" s="4" t="s">
        <v>339</v>
      </c>
      <c r="E164" s="6" t="s">
        <v>16</v>
      </c>
      <c r="F164" s="6" t="s">
        <v>30</v>
      </c>
      <c r="G164" s="3" t="s">
        <v>379</v>
      </c>
      <c r="H164" s="4"/>
      <c r="I164" s="4"/>
      <c r="J164" s="7">
        <v>120000</v>
      </c>
      <c r="K164" s="3"/>
      <c r="L164" s="3" t="s">
        <v>416</v>
      </c>
      <c r="M164" s="3"/>
      <c r="N164" s="3"/>
      <c r="O164" s="10">
        <v>44130</v>
      </c>
    </row>
    <row r="165" spans="1:15" s="9" customFormat="1" ht="22.5" x14ac:dyDescent="0.25">
      <c r="A165" s="6" t="s">
        <v>408</v>
      </c>
      <c r="B165" s="3" t="s">
        <v>23</v>
      </c>
      <c r="C165" s="4" t="s">
        <v>22</v>
      </c>
      <c r="D165" s="4" t="s">
        <v>341</v>
      </c>
      <c r="E165" s="6" t="s">
        <v>16</v>
      </c>
      <c r="F165" s="6" t="s">
        <v>30</v>
      </c>
      <c r="G165" s="3" t="s">
        <v>156</v>
      </c>
      <c r="H165" s="4"/>
      <c r="I165" s="4"/>
      <c r="J165" s="7">
        <v>96300</v>
      </c>
      <c r="K165" s="3"/>
      <c r="L165" s="3"/>
      <c r="M165" s="3"/>
      <c r="N165" s="3"/>
      <c r="O165" s="6"/>
    </row>
    <row r="166" spans="1:15" s="9" customFormat="1" ht="22.5" x14ac:dyDescent="0.25">
      <c r="A166" s="6" t="s">
        <v>408</v>
      </c>
      <c r="B166" s="3" t="s">
        <v>23</v>
      </c>
      <c r="C166" s="4" t="s">
        <v>22</v>
      </c>
      <c r="D166" s="4" t="s">
        <v>342</v>
      </c>
      <c r="E166" s="6" t="s">
        <v>16</v>
      </c>
      <c r="F166" s="6" t="s">
        <v>30</v>
      </c>
      <c r="G166" s="3" t="s">
        <v>156</v>
      </c>
      <c r="H166" s="4"/>
      <c r="I166" s="4"/>
      <c r="J166" s="7">
        <v>88500</v>
      </c>
      <c r="K166" s="3"/>
      <c r="L166" s="3"/>
      <c r="M166" s="3"/>
      <c r="N166" s="3"/>
      <c r="O166" s="6"/>
    </row>
    <row r="167" spans="1:15" s="9" customFormat="1" ht="22.5" x14ac:dyDescent="0.25">
      <c r="A167" s="6" t="s">
        <v>408</v>
      </c>
      <c r="B167" s="3" t="s">
        <v>33</v>
      </c>
      <c r="C167" s="4" t="s">
        <v>32</v>
      </c>
      <c r="D167" s="4" t="s">
        <v>343</v>
      </c>
      <c r="E167" s="6" t="s">
        <v>16</v>
      </c>
      <c r="F167" s="6" t="s">
        <v>30</v>
      </c>
      <c r="G167" s="3" t="s">
        <v>156</v>
      </c>
      <c r="H167" s="4"/>
      <c r="I167" s="4"/>
      <c r="J167" s="7">
        <v>661973.12</v>
      </c>
      <c r="K167" s="3"/>
      <c r="L167" s="3"/>
      <c r="M167" s="3"/>
      <c r="N167" s="3"/>
      <c r="O167" s="6"/>
    </row>
    <row r="168" spans="1:15" s="9" customFormat="1" ht="22.5" x14ac:dyDescent="0.25">
      <c r="A168" s="6" t="s">
        <v>408</v>
      </c>
      <c r="B168" s="3" t="s">
        <v>33</v>
      </c>
      <c r="C168" s="4" t="s">
        <v>32</v>
      </c>
      <c r="D168" s="4" t="s">
        <v>343</v>
      </c>
      <c r="E168" s="6" t="s">
        <v>16</v>
      </c>
      <c r="F168" s="6" t="s">
        <v>30</v>
      </c>
      <c r="G168" s="3" t="s">
        <v>156</v>
      </c>
      <c r="H168" s="4"/>
      <c r="I168" s="4"/>
      <c r="J168" s="7">
        <v>661973.12</v>
      </c>
      <c r="K168" s="3"/>
      <c r="L168" s="3"/>
      <c r="M168" s="3"/>
      <c r="N168" s="3"/>
      <c r="O168" s="6"/>
    </row>
    <row r="169" spans="1:15" s="9" customFormat="1" ht="22.5" x14ac:dyDescent="0.25">
      <c r="A169" s="6" t="s">
        <v>408</v>
      </c>
      <c r="B169" s="3" t="s">
        <v>33</v>
      </c>
      <c r="C169" s="4" t="s">
        <v>32</v>
      </c>
      <c r="D169" s="4" t="s">
        <v>343</v>
      </c>
      <c r="E169" s="6" t="s">
        <v>16</v>
      </c>
      <c r="F169" s="6" t="s">
        <v>30</v>
      </c>
      <c r="G169" s="3" t="s">
        <v>156</v>
      </c>
      <c r="H169" s="4"/>
      <c r="I169" s="4"/>
      <c r="J169" s="7">
        <v>661973.11</v>
      </c>
      <c r="K169" s="3"/>
      <c r="L169" s="3"/>
      <c r="M169" s="3"/>
      <c r="N169" s="3"/>
      <c r="O169" s="6"/>
    </row>
    <row r="170" spans="1:15" s="9" customFormat="1" ht="22.5" x14ac:dyDescent="0.25">
      <c r="A170" s="6" t="s">
        <v>408</v>
      </c>
      <c r="B170" s="3" t="s">
        <v>33</v>
      </c>
      <c r="C170" s="4" t="s">
        <v>32</v>
      </c>
      <c r="D170" s="4" t="s">
        <v>344</v>
      </c>
      <c r="E170" s="6" t="s">
        <v>16</v>
      </c>
      <c r="F170" s="6" t="s">
        <v>30</v>
      </c>
      <c r="G170" s="3" t="s">
        <v>156</v>
      </c>
      <c r="H170" s="4"/>
      <c r="I170" s="4"/>
      <c r="J170" s="7">
        <v>661973.12</v>
      </c>
      <c r="K170" s="3"/>
      <c r="L170" s="3"/>
      <c r="M170" s="3"/>
      <c r="N170" s="3"/>
      <c r="O170" s="6"/>
    </row>
    <row r="171" spans="1:15" s="9" customFormat="1" ht="22.5" x14ac:dyDescent="0.25">
      <c r="A171" s="6" t="s">
        <v>408</v>
      </c>
      <c r="B171" s="3" t="s">
        <v>33</v>
      </c>
      <c r="C171" s="4" t="s">
        <v>32</v>
      </c>
      <c r="D171" s="4" t="s">
        <v>344</v>
      </c>
      <c r="E171" s="6" t="s">
        <v>16</v>
      </c>
      <c r="F171" s="6" t="s">
        <v>30</v>
      </c>
      <c r="G171" s="3" t="s">
        <v>156</v>
      </c>
      <c r="H171" s="4"/>
      <c r="I171" s="4"/>
      <c r="J171" s="7">
        <v>661973.12</v>
      </c>
      <c r="K171" s="3"/>
      <c r="L171" s="3"/>
      <c r="M171" s="3"/>
      <c r="N171" s="3"/>
      <c r="O171" s="6"/>
    </row>
    <row r="172" spans="1:15" s="9" customFormat="1" ht="22.5" x14ac:dyDescent="0.25">
      <c r="A172" s="6" t="s">
        <v>408</v>
      </c>
      <c r="B172" s="3" t="s">
        <v>33</v>
      </c>
      <c r="C172" s="4" t="s">
        <v>32</v>
      </c>
      <c r="D172" s="4" t="s">
        <v>344</v>
      </c>
      <c r="E172" s="6" t="s">
        <v>16</v>
      </c>
      <c r="F172" s="6" t="s">
        <v>30</v>
      </c>
      <c r="G172" s="3" t="s">
        <v>156</v>
      </c>
      <c r="H172" s="4"/>
      <c r="I172" s="4"/>
      <c r="J172" s="7">
        <v>661973.11</v>
      </c>
      <c r="K172" s="3"/>
      <c r="L172" s="3"/>
      <c r="M172" s="3"/>
      <c r="N172" s="3"/>
      <c r="O172" s="6"/>
    </row>
    <row r="173" spans="1:15" s="9" customFormat="1" ht="33.75" x14ac:dyDescent="0.25">
      <c r="A173" s="6" t="s">
        <v>408</v>
      </c>
      <c r="B173" s="3" t="s">
        <v>157</v>
      </c>
      <c r="C173" s="4" t="s">
        <v>158</v>
      </c>
      <c r="D173" s="4" t="s">
        <v>345</v>
      </c>
      <c r="E173" s="6" t="s">
        <v>16</v>
      </c>
      <c r="F173" s="6" t="s">
        <v>30</v>
      </c>
      <c r="G173" s="3" t="s">
        <v>419</v>
      </c>
      <c r="H173" s="4"/>
      <c r="I173" s="4"/>
      <c r="J173" s="7">
        <v>36536.519999999997</v>
      </c>
      <c r="K173" s="3"/>
      <c r="L173" s="3"/>
      <c r="M173" s="3"/>
      <c r="N173" s="3"/>
      <c r="O173" s="6"/>
    </row>
    <row r="174" spans="1:15" s="9" customFormat="1" ht="22.5" x14ac:dyDescent="0.25">
      <c r="A174" s="6" t="s">
        <v>408</v>
      </c>
      <c r="B174" s="3" t="s">
        <v>159</v>
      </c>
      <c r="C174" s="4" t="s">
        <v>160</v>
      </c>
      <c r="D174" s="4" t="s">
        <v>346</v>
      </c>
      <c r="E174" s="6" t="s">
        <v>16</v>
      </c>
      <c r="F174" s="6" t="s">
        <v>30</v>
      </c>
      <c r="G174" s="3" t="s">
        <v>156</v>
      </c>
      <c r="H174" s="4"/>
      <c r="I174" s="4"/>
      <c r="J174" s="7">
        <v>52000</v>
      </c>
      <c r="K174" s="3"/>
      <c r="L174" s="3"/>
      <c r="M174" s="3"/>
      <c r="N174" s="3"/>
      <c r="O174" s="8">
        <v>44181</v>
      </c>
    </row>
    <row r="175" spans="1:15" s="9" customFormat="1" ht="22.5" x14ac:dyDescent="0.25">
      <c r="A175" s="6" t="s">
        <v>408</v>
      </c>
      <c r="B175" s="3" t="s">
        <v>159</v>
      </c>
      <c r="C175" s="4" t="s">
        <v>160</v>
      </c>
      <c r="D175" s="4" t="s">
        <v>347</v>
      </c>
      <c r="E175" s="6" t="s">
        <v>16</v>
      </c>
      <c r="F175" s="6" t="s">
        <v>30</v>
      </c>
      <c r="G175" s="3" t="s">
        <v>156</v>
      </c>
      <c r="H175" s="4"/>
      <c r="I175" s="4"/>
      <c r="J175" s="7">
        <v>60000</v>
      </c>
      <c r="K175" s="3"/>
      <c r="L175" s="3"/>
      <c r="M175" s="3"/>
      <c r="N175" s="3"/>
      <c r="O175" s="6"/>
    </row>
    <row r="176" spans="1:15" s="9" customFormat="1" ht="42.75" customHeight="1" x14ac:dyDescent="0.25">
      <c r="A176" s="6" t="s">
        <v>408</v>
      </c>
      <c r="B176" s="3" t="s">
        <v>157</v>
      </c>
      <c r="C176" s="4" t="s">
        <v>158</v>
      </c>
      <c r="D176" s="4" t="s">
        <v>324</v>
      </c>
      <c r="E176" s="6" t="s">
        <v>16</v>
      </c>
      <c r="F176" s="6" t="s">
        <v>30</v>
      </c>
      <c r="G176" s="3" t="s">
        <v>379</v>
      </c>
      <c r="H176" s="4">
        <f>216+331+78</f>
        <v>625</v>
      </c>
      <c r="I176" s="11">
        <v>100</v>
      </c>
      <c r="J176" s="7">
        <v>51992</v>
      </c>
      <c r="K176" s="3"/>
      <c r="L176" s="3"/>
      <c r="M176" s="3"/>
      <c r="N176" s="3" t="s">
        <v>395</v>
      </c>
      <c r="O176" s="8">
        <v>44186</v>
      </c>
    </row>
    <row r="177" spans="1:15" s="9" customFormat="1" ht="22.5" x14ac:dyDescent="0.25">
      <c r="A177" s="6" t="s">
        <v>408</v>
      </c>
      <c r="B177" s="3" t="s">
        <v>23</v>
      </c>
      <c r="C177" s="4" t="s">
        <v>22</v>
      </c>
      <c r="D177" s="4" t="s">
        <v>323</v>
      </c>
      <c r="E177" s="6" t="s">
        <v>16</v>
      </c>
      <c r="F177" s="6" t="s">
        <v>30</v>
      </c>
      <c r="G177" s="3" t="s">
        <v>394</v>
      </c>
      <c r="H177" s="4">
        <v>139</v>
      </c>
      <c r="I177" s="11">
        <v>300</v>
      </c>
      <c r="J177" s="7">
        <v>40449</v>
      </c>
      <c r="K177" s="3"/>
      <c r="L177" s="3"/>
      <c r="M177" s="3"/>
      <c r="N177" s="3"/>
      <c r="O177" s="6"/>
    </row>
    <row r="178" spans="1:15" s="9" customFormat="1" ht="22.5" x14ac:dyDescent="0.25">
      <c r="A178" s="6" t="s">
        <v>408</v>
      </c>
      <c r="B178" s="3" t="s">
        <v>23</v>
      </c>
      <c r="C178" s="4" t="s">
        <v>22</v>
      </c>
      <c r="D178" s="4" t="s">
        <v>322</v>
      </c>
      <c r="E178" s="6" t="s">
        <v>16</v>
      </c>
      <c r="F178" s="6" t="s">
        <v>30</v>
      </c>
      <c r="G178" s="3" t="s">
        <v>394</v>
      </c>
      <c r="H178" s="4">
        <v>186</v>
      </c>
      <c r="I178" s="11">
        <v>300</v>
      </c>
      <c r="J178" s="7">
        <v>54126</v>
      </c>
      <c r="K178" s="3"/>
      <c r="L178" s="3"/>
      <c r="M178" s="3"/>
      <c r="N178" s="3"/>
      <c r="O178" s="8">
        <v>44186</v>
      </c>
    </row>
    <row r="179" spans="1:15" s="9" customFormat="1" x14ac:dyDescent="0.25">
      <c r="A179" s="6" t="s">
        <v>408</v>
      </c>
      <c r="B179" s="3" t="s">
        <v>163</v>
      </c>
      <c r="C179" s="4" t="s">
        <v>162</v>
      </c>
      <c r="D179" s="5" t="s">
        <v>315</v>
      </c>
      <c r="E179" s="6" t="s">
        <v>16</v>
      </c>
      <c r="F179" s="6" t="s">
        <v>161</v>
      </c>
      <c r="G179" s="3" t="s">
        <v>164</v>
      </c>
      <c r="H179" s="4"/>
      <c r="I179" s="4"/>
      <c r="J179" s="7">
        <v>795385.22</v>
      </c>
      <c r="K179" s="3"/>
      <c r="L179" s="3"/>
      <c r="M179" s="3"/>
      <c r="N179" s="3"/>
      <c r="O179" s="6"/>
    </row>
    <row r="180" spans="1:15" s="9" customFormat="1" ht="22.5" x14ac:dyDescent="0.25">
      <c r="A180" s="6" t="s">
        <v>408</v>
      </c>
      <c r="B180" s="3" t="s">
        <v>166</v>
      </c>
      <c r="C180" s="4" t="s">
        <v>167</v>
      </c>
      <c r="D180" s="4" t="s">
        <v>316</v>
      </c>
      <c r="E180" s="6" t="s">
        <v>16</v>
      </c>
      <c r="F180" s="6" t="s">
        <v>165</v>
      </c>
      <c r="G180" s="3" t="s">
        <v>168</v>
      </c>
      <c r="H180" s="4"/>
      <c r="I180" s="4"/>
      <c r="J180" s="7">
        <v>49950</v>
      </c>
      <c r="K180" s="3"/>
      <c r="L180" s="3"/>
      <c r="M180" s="3"/>
      <c r="N180" s="3"/>
      <c r="O180" s="6"/>
    </row>
    <row r="181" spans="1:15" s="9" customFormat="1" ht="22.5" x14ac:dyDescent="0.25">
      <c r="A181" s="6" t="s">
        <v>408</v>
      </c>
      <c r="B181" s="3" t="s">
        <v>172</v>
      </c>
      <c r="C181" s="4" t="s">
        <v>173</v>
      </c>
      <c r="D181" s="4" t="s">
        <v>317</v>
      </c>
      <c r="E181" s="6" t="s">
        <v>170</v>
      </c>
      <c r="F181" s="6" t="s">
        <v>169</v>
      </c>
      <c r="G181" s="3" t="s">
        <v>171</v>
      </c>
      <c r="H181" s="4"/>
      <c r="I181" s="4"/>
      <c r="J181" s="7">
        <v>281137</v>
      </c>
      <c r="K181" s="3"/>
      <c r="L181" s="3"/>
      <c r="M181" s="3"/>
      <c r="N181" s="3"/>
      <c r="O181" s="6"/>
    </row>
    <row r="182" spans="1:15" s="9" customFormat="1" ht="22.5" x14ac:dyDescent="0.25">
      <c r="A182" s="6" t="s">
        <v>408</v>
      </c>
      <c r="B182" s="3" t="s">
        <v>175</v>
      </c>
      <c r="C182" s="4" t="s">
        <v>174</v>
      </c>
      <c r="D182" s="4" t="s">
        <v>318</v>
      </c>
      <c r="E182" s="6" t="s">
        <v>170</v>
      </c>
      <c r="F182" s="6" t="s">
        <v>169</v>
      </c>
      <c r="G182" s="3" t="s">
        <v>171</v>
      </c>
      <c r="H182" s="4"/>
      <c r="I182" s="4"/>
      <c r="J182" s="7">
        <v>1141000</v>
      </c>
      <c r="K182" s="3"/>
      <c r="L182" s="3"/>
      <c r="M182" s="3"/>
      <c r="N182" s="3"/>
      <c r="O182" s="6"/>
    </row>
    <row r="183" spans="1:15" s="9" customFormat="1" x14ac:dyDescent="0.25">
      <c r="A183" s="6" t="s">
        <v>408</v>
      </c>
      <c r="B183" s="3" t="s">
        <v>178</v>
      </c>
      <c r="C183" s="4" t="s">
        <v>180</v>
      </c>
      <c r="D183" s="4" t="s">
        <v>319</v>
      </c>
      <c r="E183" s="6" t="s">
        <v>170</v>
      </c>
      <c r="F183" s="6" t="s">
        <v>176</v>
      </c>
      <c r="G183" s="3" t="s">
        <v>177</v>
      </c>
      <c r="H183" s="4"/>
      <c r="I183" s="4"/>
      <c r="J183" s="7">
        <v>11550</v>
      </c>
      <c r="K183" s="3"/>
      <c r="L183" s="3"/>
      <c r="M183" s="3"/>
      <c r="N183" s="3"/>
      <c r="O183" s="6"/>
    </row>
    <row r="184" spans="1:15" s="9" customFormat="1" ht="22.5" x14ac:dyDescent="0.25">
      <c r="A184" s="6" t="s">
        <v>408</v>
      </c>
      <c r="B184" s="3" t="s">
        <v>179</v>
      </c>
      <c r="C184" s="4" t="s">
        <v>181</v>
      </c>
      <c r="D184" s="4" t="s">
        <v>320</v>
      </c>
      <c r="E184" s="6" t="s">
        <v>170</v>
      </c>
      <c r="F184" s="6" t="s">
        <v>176</v>
      </c>
      <c r="G184" s="3" t="s">
        <v>421</v>
      </c>
      <c r="H184" s="4" t="s">
        <v>351</v>
      </c>
      <c r="I184" s="4" t="s">
        <v>351</v>
      </c>
      <c r="J184" s="7">
        <v>18424</v>
      </c>
      <c r="K184" s="3" t="s">
        <v>358</v>
      </c>
      <c r="L184" s="3" t="s">
        <v>422</v>
      </c>
      <c r="M184" s="3"/>
      <c r="N184" s="3" t="s">
        <v>420</v>
      </c>
      <c r="O184" s="8">
        <v>44096</v>
      </c>
    </row>
    <row r="185" spans="1:15" s="9" customFormat="1" ht="22.5" x14ac:dyDescent="0.25">
      <c r="A185" s="6" t="s">
        <v>408</v>
      </c>
      <c r="B185" s="3" t="s">
        <v>178</v>
      </c>
      <c r="C185" s="4" t="s">
        <v>180</v>
      </c>
      <c r="D185" s="4" t="s">
        <v>321</v>
      </c>
      <c r="E185" s="6" t="s">
        <v>170</v>
      </c>
      <c r="F185" s="6" t="s">
        <v>182</v>
      </c>
      <c r="G185" s="3" t="s">
        <v>183</v>
      </c>
      <c r="H185" s="4"/>
      <c r="I185" s="4"/>
      <c r="J185" s="7">
        <v>8480</v>
      </c>
      <c r="K185" s="3"/>
      <c r="L185" s="3"/>
      <c r="M185" s="3"/>
      <c r="N185" s="3"/>
      <c r="O185" s="6"/>
    </row>
    <row r="186" spans="1:15" s="9" customFormat="1" x14ac:dyDescent="0.25">
      <c r="A186" s="6" t="s">
        <v>408</v>
      </c>
      <c r="B186" s="3" t="s">
        <v>187</v>
      </c>
      <c r="C186" s="4" t="s">
        <v>186</v>
      </c>
      <c r="D186" s="4" t="s">
        <v>320</v>
      </c>
      <c r="E186" s="6" t="s">
        <v>170</v>
      </c>
      <c r="F186" s="6" t="s">
        <v>184</v>
      </c>
      <c r="G186" s="3" t="s">
        <v>185</v>
      </c>
      <c r="H186" s="4"/>
      <c r="I186" s="4"/>
      <c r="J186" s="7">
        <v>63050</v>
      </c>
      <c r="K186" s="3"/>
      <c r="L186" s="3"/>
      <c r="M186" s="3"/>
      <c r="N186" s="3"/>
      <c r="O186" s="6"/>
    </row>
    <row r="187" spans="1:15" s="9" customFormat="1" x14ac:dyDescent="0.25">
      <c r="A187" s="6" t="s">
        <v>408</v>
      </c>
      <c r="B187" s="3" t="s">
        <v>133</v>
      </c>
      <c r="C187" s="4" t="s">
        <v>14</v>
      </c>
      <c r="D187" s="4" t="s">
        <v>325</v>
      </c>
      <c r="E187" s="6" t="s">
        <v>16</v>
      </c>
      <c r="F187" s="6" t="s">
        <v>131</v>
      </c>
      <c r="G187" s="3" t="s">
        <v>132</v>
      </c>
      <c r="H187" s="4"/>
      <c r="I187" s="4"/>
      <c r="J187" s="7">
        <v>245615.09</v>
      </c>
      <c r="K187" s="3"/>
      <c r="L187" s="3"/>
      <c r="M187" s="3"/>
      <c r="N187" s="3"/>
      <c r="O187" s="6"/>
    </row>
    <row r="188" spans="1:15" s="9" customFormat="1" x14ac:dyDescent="0.25">
      <c r="A188" s="6" t="s">
        <v>408</v>
      </c>
      <c r="B188" s="3" t="s">
        <v>133</v>
      </c>
      <c r="C188" s="4" t="s">
        <v>14</v>
      </c>
      <c r="D188" s="4" t="s">
        <v>325</v>
      </c>
      <c r="E188" s="6" t="s">
        <v>16</v>
      </c>
      <c r="F188" s="6" t="s">
        <v>131</v>
      </c>
      <c r="G188" s="3" t="s">
        <v>132</v>
      </c>
      <c r="H188" s="4"/>
      <c r="I188" s="4"/>
      <c r="J188" s="7">
        <v>16771.64</v>
      </c>
      <c r="K188" s="3"/>
      <c r="L188" s="3"/>
      <c r="M188" s="3"/>
      <c r="N188" s="3"/>
      <c r="O188" s="6"/>
    </row>
    <row r="189" spans="1:15" s="9" customFormat="1" x14ac:dyDescent="0.25">
      <c r="A189" s="6" t="s">
        <v>408</v>
      </c>
      <c r="B189" s="3" t="s">
        <v>133</v>
      </c>
      <c r="C189" s="4" t="s">
        <v>14</v>
      </c>
      <c r="D189" s="4" t="s">
        <v>325</v>
      </c>
      <c r="E189" s="6" t="s">
        <v>16</v>
      </c>
      <c r="F189" s="6" t="s">
        <v>131</v>
      </c>
      <c r="G189" s="3" t="s">
        <v>132</v>
      </c>
      <c r="H189" s="4"/>
      <c r="I189" s="4"/>
      <c r="J189" s="7">
        <v>14624.28</v>
      </c>
      <c r="K189" s="3"/>
      <c r="L189" s="3"/>
      <c r="M189" s="3"/>
      <c r="N189" s="3"/>
      <c r="O189" s="6"/>
    </row>
    <row r="190" spans="1:15" s="13" customFormat="1" x14ac:dyDescent="0.25">
      <c r="C190" s="14"/>
      <c r="H190" s="14"/>
      <c r="I190" s="14"/>
    </row>
    <row r="191" spans="1:15" s="13" customFormat="1" x14ac:dyDescent="0.25">
      <c r="C191" s="14"/>
      <c r="H191" s="14"/>
      <c r="I191" s="14"/>
    </row>
    <row r="192" spans="1:15" s="13" customFormat="1" x14ac:dyDescent="0.25">
      <c r="C192" s="14"/>
      <c r="H192" s="14"/>
      <c r="I192" s="14"/>
    </row>
    <row r="193" spans="3:9" s="13" customFormat="1" x14ac:dyDescent="0.25">
      <c r="C193" s="14"/>
      <c r="H193" s="14"/>
      <c r="I193" s="14"/>
    </row>
    <row r="194" spans="3:9" s="13" customFormat="1" x14ac:dyDescent="0.25">
      <c r="C194" s="14"/>
      <c r="H194" s="14"/>
      <c r="I194" s="14"/>
    </row>
    <row r="195" spans="3:9" s="13" customFormat="1" x14ac:dyDescent="0.25">
      <c r="C195" s="14"/>
      <c r="H195" s="14"/>
      <c r="I195" s="14"/>
    </row>
    <row r="196" spans="3:9" s="13" customFormat="1" x14ac:dyDescent="0.25">
      <c r="C196" s="14"/>
      <c r="H196" s="14"/>
      <c r="I196" s="14"/>
    </row>
    <row r="197" spans="3:9" s="13" customFormat="1" x14ac:dyDescent="0.25">
      <c r="C197" s="14"/>
      <c r="H197" s="14"/>
      <c r="I197" s="14"/>
    </row>
    <row r="198" spans="3:9" s="13" customFormat="1" x14ac:dyDescent="0.25">
      <c r="C198" s="14"/>
      <c r="H198" s="14"/>
      <c r="I198" s="14"/>
    </row>
    <row r="199" spans="3:9" s="13" customFormat="1" x14ac:dyDescent="0.25">
      <c r="C199" s="14"/>
      <c r="H199" s="14"/>
      <c r="I199" s="14"/>
    </row>
    <row r="200" spans="3:9" s="13" customFormat="1" x14ac:dyDescent="0.25">
      <c r="C200" s="14"/>
      <c r="H200" s="14"/>
      <c r="I200" s="14"/>
    </row>
    <row r="201" spans="3:9" s="13" customFormat="1" x14ac:dyDescent="0.25">
      <c r="C201" s="14"/>
      <c r="H201" s="14"/>
      <c r="I201" s="14"/>
    </row>
    <row r="202" spans="3:9" s="13" customFormat="1" x14ac:dyDescent="0.25">
      <c r="C202" s="14"/>
      <c r="H202" s="14"/>
      <c r="I202" s="14"/>
    </row>
    <row r="203" spans="3:9" s="13" customFormat="1" x14ac:dyDescent="0.25">
      <c r="C203" s="14"/>
      <c r="H203" s="14"/>
      <c r="I203" s="14"/>
    </row>
    <row r="204" spans="3:9" s="13" customFormat="1" x14ac:dyDescent="0.25">
      <c r="C204" s="14"/>
      <c r="H204" s="14"/>
      <c r="I204" s="14"/>
    </row>
    <row r="205" spans="3:9" s="13" customFormat="1" x14ac:dyDescent="0.25">
      <c r="C205" s="14"/>
      <c r="H205" s="14"/>
      <c r="I205" s="14"/>
    </row>
    <row r="206" spans="3:9" s="13" customFormat="1" x14ac:dyDescent="0.25">
      <c r="C206" s="14"/>
      <c r="H206" s="14"/>
      <c r="I206" s="14"/>
    </row>
    <row r="207" spans="3:9" s="13" customFormat="1" x14ac:dyDescent="0.25">
      <c r="C207" s="14"/>
      <c r="H207" s="14"/>
      <c r="I207" s="14"/>
    </row>
    <row r="208" spans="3:9" s="13" customFormat="1" x14ac:dyDescent="0.25">
      <c r="C208" s="14"/>
      <c r="H208" s="14"/>
      <c r="I208" s="14"/>
    </row>
    <row r="209" spans="3:9" s="13" customFormat="1" x14ac:dyDescent="0.25">
      <c r="C209" s="14"/>
      <c r="H209" s="14"/>
      <c r="I209" s="14"/>
    </row>
    <row r="210" spans="3:9" s="13" customFormat="1" x14ac:dyDescent="0.25">
      <c r="C210" s="14"/>
      <c r="H210" s="14"/>
      <c r="I210" s="14"/>
    </row>
    <row r="211" spans="3:9" s="13" customFormat="1" x14ac:dyDescent="0.25">
      <c r="C211" s="14"/>
      <c r="H211" s="14"/>
      <c r="I211" s="14"/>
    </row>
    <row r="212" spans="3:9" s="13" customFormat="1" x14ac:dyDescent="0.25">
      <c r="C212" s="14"/>
      <c r="H212" s="14"/>
      <c r="I212" s="14"/>
    </row>
    <row r="213" spans="3:9" s="13" customFormat="1" x14ac:dyDescent="0.25">
      <c r="C213" s="14"/>
      <c r="H213" s="14"/>
      <c r="I213" s="14"/>
    </row>
    <row r="214" spans="3:9" s="13" customFormat="1" x14ac:dyDescent="0.25">
      <c r="C214" s="14"/>
      <c r="H214" s="14"/>
      <c r="I214" s="14"/>
    </row>
    <row r="215" spans="3:9" s="13" customFormat="1" x14ac:dyDescent="0.25">
      <c r="C215" s="14"/>
      <c r="H215" s="14"/>
      <c r="I215" s="14"/>
    </row>
    <row r="216" spans="3:9" s="13" customFormat="1" x14ac:dyDescent="0.25">
      <c r="C216" s="14"/>
      <c r="H216" s="14"/>
      <c r="I216" s="14"/>
    </row>
    <row r="217" spans="3:9" s="13" customFormat="1" x14ac:dyDescent="0.25">
      <c r="C217" s="14"/>
      <c r="H217" s="14"/>
      <c r="I217" s="14"/>
    </row>
    <row r="218" spans="3:9" s="13" customFormat="1" x14ac:dyDescent="0.25">
      <c r="C218" s="14"/>
      <c r="H218" s="14"/>
      <c r="I218" s="14"/>
    </row>
    <row r="219" spans="3:9" s="13" customFormat="1" x14ac:dyDescent="0.25">
      <c r="C219" s="14"/>
      <c r="H219" s="14"/>
      <c r="I219" s="14"/>
    </row>
    <row r="220" spans="3:9" s="13" customFormat="1" x14ac:dyDescent="0.25">
      <c r="C220" s="14"/>
      <c r="H220" s="14"/>
      <c r="I220" s="14"/>
    </row>
    <row r="221" spans="3:9" s="13" customFormat="1" x14ac:dyDescent="0.25">
      <c r="C221" s="14"/>
      <c r="H221" s="14"/>
      <c r="I221" s="14"/>
    </row>
    <row r="222" spans="3:9" s="13" customFormat="1" x14ac:dyDescent="0.25">
      <c r="C222" s="14"/>
      <c r="H222" s="14"/>
      <c r="I222" s="14"/>
    </row>
    <row r="223" spans="3:9" s="13" customFormat="1" x14ac:dyDescent="0.25">
      <c r="C223" s="14"/>
      <c r="H223" s="14"/>
      <c r="I223" s="14"/>
    </row>
    <row r="224" spans="3:9" s="13" customFormat="1" x14ac:dyDescent="0.25">
      <c r="C224" s="14"/>
      <c r="H224" s="14"/>
      <c r="I224" s="14"/>
    </row>
    <row r="225" spans="3:9" s="13" customFormat="1" x14ac:dyDescent="0.25">
      <c r="C225" s="14"/>
      <c r="H225" s="14"/>
      <c r="I225" s="14"/>
    </row>
    <row r="226" spans="3:9" s="13" customFormat="1" x14ac:dyDescent="0.25">
      <c r="C226" s="14"/>
      <c r="H226" s="14"/>
      <c r="I226" s="14"/>
    </row>
    <row r="227" spans="3:9" s="13" customFormat="1" x14ac:dyDescent="0.25">
      <c r="C227" s="14"/>
      <c r="H227" s="14"/>
      <c r="I227" s="14"/>
    </row>
    <row r="228" spans="3:9" s="13" customFormat="1" x14ac:dyDescent="0.25">
      <c r="C228" s="14"/>
      <c r="H228" s="14"/>
      <c r="I228" s="14"/>
    </row>
    <row r="229" spans="3:9" s="13" customFormat="1" x14ac:dyDescent="0.25">
      <c r="C229" s="14"/>
      <c r="H229" s="14"/>
      <c r="I229" s="14"/>
    </row>
    <row r="230" spans="3:9" s="13" customFormat="1" x14ac:dyDescent="0.25">
      <c r="C230" s="14"/>
      <c r="H230" s="14"/>
      <c r="I230" s="14"/>
    </row>
    <row r="231" spans="3:9" s="13" customFormat="1" x14ac:dyDescent="0.25">
      <c r="C231" s="14"/>
      <c r="H231" s="14"/>
      <c r="I231" s="14"/>
    </row>
    <row r="232" spans="3:9" s="13" customFormat="1" x14ac:dyDescent="0.25">
      <c r="C232" s="14"/>
      <c r="H232" s="14"/>
      <c r="I232" s="14"/>
    </row>
    <row r="233" spans="3:9" s="13" customFormat="1" x14ac:dyDescent="0.25">
      <c r="C233" s="14"/>
      <c r="H233" s="14"/>
      <c r="I233" s="14"/>
    </row>
    <row r="234" spans="3:9" s="13" customFormat="1" x14ac:dyDescent="0.25">
      <c r="C234" s="14"/>
      <c r="H234" s="14"/>
      <c r="I234" s="14"/>
    </row>
    <row r="235" spans="3:9" s="13" customFormat="1" x14ac:dyDescent="0.25">
      <c r="C235" s="14"/>
      <c r="H235" s="14"/>
      <c r="I235" s="14"/>
    </row>
    <row r="236" spans="3:9" s="13" customFormat="1" x14ac:dyDescent="0.25">
      <c r="C236" s="14"/>
      <c r="H236" s="14"/>
      <c r="I236" s="14"/>
    </row>
    <row r="237" spans="3:9" s="13" customFormat="1" x14ac:dyDescent="0.25">
      <c r="C237" s="14"/>
      <c r="H237" s="14"/>
      <c r="I237" s="14"/>
    </row>
    <row r="238" spans="3:9" s="13" customFormat="1" x14ac:dyDescent="0.25">
      <c r="C238" s="14"/>
      <c r="H238" s="14"/>
      <c r="I238" s="14"/>
    </row>
    <row r="239" spans="3:9" s="13" customFormat="1" x14ac:dyDescent="0.25">
      <c r="C239" s="14"/>
      <c r="H239" s="14"/>
      <c r="I239" s="14"/>
    </row>
    <row r="240" spans="3:9" s="13" customFormat="1" x14ac:dyDescent="0.25">
      <c r="C240" s="14"/>
      <c r="H240" s="14"/>
      <c r="I240" s="14"/>
    </row>
    <row r="241" spans="3:9" s="13" customFormat="1" x14ac:dyDescent="0.25">
      <c r="C241" s="14"/>
      <c r="H241" s="14"/>
      <c r="I241" s="14"/>
    </row>
    <row r="242" spans="3:9" s="13" customFormat="1" x14ac:dyDescent="0.25">
      <c r="C242" s="14"/>
      <c r="H242" s="14"/>
      <c r="I242" s="14"/>
    </row>
    <row r="243" spans="3:9" s="13" customFormat="1" x14ac:dyDescent="0.25">
      <c r="C243" s="14"/>
      <c r="H243" s="14"/>
      <c r="I243" s="14"/>
    </row>
    <row r="244" spans="3:9" s="13" customFormat="1" x14ac:dyDescent="0.25">
      <c r="C244" s="14"/>
      <c r="H244" s="14"/>
      <c r="I244" s="14"/>
    </row>
    <row r="245" spans="3:9" s="13" customFormat="1" x14ac:dyDescent="0.25">
      <c r="C245" s="14"/>
      <c r="H245" s="14"/>
      <c r="I245" s="14"/>
    </row>
    <row r="246" spans="3:9" s="13" customFormat="1" x14ac:dyDescent="0.25">
      <c r="C246" s="14"/>
      <c r="H246" s="14"/>
      <c r="I246" s="14"/>
    </row>
    <row r="247" spans="3:9" s="13" customFormat="1" x14ac:dyDescent="0.25">
      <c r="C247" s="14"/>
      <c r="H247" s="14"/>
      <c r="I247" s="14"/>
    </row>
    <row r="248" spans="3:9" s="13" customFormat="1" x14ac:dyDescent="0.25">
      <c r="C248" s="14"/>
      <c r="H248" s="14"/>
      <c r="I248" s="14"/>
    </row>
    <row r="249" spans="3:9" s="13" customFormat="1" x14ac:dyDescent="0.25">
      <c r="C249" s="14"/>
      <c r="H249" s="14"/>
      <c r="I249" s="14"/>
    </row>
    <row r="250" spans="3:9" s="13" customFormat="1" x14ac:dyDescent="0.25">
      <c r="C250" s="14"/>
      <c r="H250" s="14"/>
      <c r="I250" s="14"/>
    </row>
    <row r="251" spans="3:9" s="13" customFormat="1" x14ac:dyDescent="0.25">
      <c r="C251" s="14"/>
      <c r="H251" s="14"/>
      <c r="I251" s="14"/>
    </row>
    <row r="252" spans="3:9" s="13" customFormat="1" x14ac:dyDescent="0.25">
      <c r="C252" s="14"/>
      <c r="H252" s="14"/>
      <c r="I252" s="14"/>
    </row>
    <row r="253" spans="3:9" s="13" customFormat="1" x14ac:dyDescent="0.25">
      <c r="C253" s="14"/>
      <c r="H253" s="14"/>
      <c r="I253" s="14"/>
    </row>
    <row r="254" spans="3:9" s="13" customFormat="1" x14ac:dyDescent="0.25">
      <c r="C254" s="14"/>
      <c r="H254" s="14"/>
      <c r="I254" s="14"/>
    </row>
    <row r="255" spans="3:9" s="13" customFormat="1" x14ac:dyDescent="0.25">
      <c r="C255" s="14"/>
      <c r="H255" s="14"/>
      <c r="I255" s="14"/>
    </row>
    <row r="256" spans="3:9" s="13" customFormat="1" x14ac:dyDescent="0.25">
      <c r="C256" s="14"/>
      <c r="H256" s="14"/>
      <c r="I256" s="14"/>
    </row>
    <row r="257" spans="3:9" s="13" customFormat="1" x14ac:dyDescent="0.25">
      <c r="C257" s="14"/>
      <c r="H257" s="14"/>
      <c r="I257" s="14"/>
    </row>
    <row r="258" spans="3:9" s="13" customFormat="1" x14ac:dyDescent="0.25">
      <c r="C258" s="14"/>
      <c r="H258" s="14"/>
      <c r="I258" s="14"/>
    </row>
    <row r="259" spans="3:9" s="13" customFormat="1" x14ac:dyDescent="0.25">
      <c r="C259" s="14"/>
      <c r="H259" s="14"/>
      <c r="I259" s="14"/>
    </row>
    <row r="260" spans="3:9" s="13" customFormat="1" x14ac:dyDescent="0.25">
      <c r="C260" s="14"/>
      <c r="H260" s="14"/>
      <c r="I260" s="14"/>
    </row>
    <row r="261" spans="3:9" s="13" customFormat="1" x14ac:dyDescent="0.25">
      <c r="C261" s="14"/>
      <c r="H261" s="14"/>
      <c r="I261" s="14"/>
    </row>
    <row r="262" spans="3:9" s="13" customFormat="1" x14ac:dyDescent="0.25">
      <c r="C262" s="14"/>
      <c r="H262" s="14"/>
      <c r="I262" s="14"/>
    </row>
    <row r="263" spans="3:9" s="13" customFormat="1" x14ac:dyDescent="0.25">
      <c r="C263" s="14"/>
      <c r="H263" s="14"/>
      <c r="I263" s="14"/>
    </row>
    <row r="264" spans="3:9" s="13" customFormat="1" x14ac:dyDescent="0.25">
      <c r="C264" s="14"/>
      <c r="H264" s="14"/>
      <c r="I264" s="14"/>
    </row>
    <row r="265" spans="3:9" s="13" customFormat="1" x14ac:dyDescent="0.25">
      <c r="C265" s="14"/>
      <c r="H265" s="14"/>
      <c r="I265" s="14"/>
    </row>
    <row r="266" spans="3:9" s="13" customFormat="1" x14ac:dyDescent="0.25">
      <c r="C266" s="14"/>
      <c r="H266" s="14"/>
      <c r="I266" s="14"/>
    </row>
    <row r="267" spans="3:9" s="13" customFormat="1" x14ac:dyDescent="0.25">
      <c r="C267" s="14"/>
      <c r="H267" s="14"/>
      <c r="I267" s="14"/>
    </row>
    <row r="268" spans="3:9" s="13" customFormat="1" x14ac:dyDescent="0.25">
      <c r="C268" s="14"/>
      <c r="H268" s="14"/>
      <c r="I268" s="14"/>
    </row>
    <row r="269" spans="3:9" s="13" customFormat="1" x14ac:dyDescent="0.25">
      <c r="C269" s="14"/>
      <c r="H269" s="14"/>
      <c r="I269" s="14"/>
    </row>
    <row r="270" spans="3:9" s="13" customFormat="1" x14ac:dyDescent="0.25">
      <c r="C270" s="14"/>
      <c r="H270" s="14"/>
      <c r="I270" s="14"/>
    </row>
    <row r="271" spans="3:9" s="13" customFormat="1" x14ac:dyDescent="0.25">
      <c r="C271" s="14"/>
      <c r="H271" s="14"/>
      <c r="I271" s="14"/>
    </row>
    <row r="272" spans="3:9" s="13" customFormat="1" x14ac:dyDescent="0.25">
      <c r="C272" s="14"/>
      <c r="H272" s="14"/>
      <c r="I272" s="14"/>
    </row>
    <row r="273" spans="3:9" s="13" customFormat="1" x14ac:dyDescent="0.25">
      <c r="C273" s="14"/>
      <c r="H273" s="14"/>
      <c r="I273" s="14"/>
    </row>
    <row r="274" spans="3:9" s="13" customFormat="1" x14ac:dyDescent="0.25">
      <c r="C274" s="14"/>
      <c r="H274" s="14"/>
      <c r="I274" s="14"/>
    </row>
    <row r="275" spans="3:9" s="13" customFormat="1" x14ac:dyDescent="0.25">
      <c r="C275" s="14"/>
      <c r="H275" s="14"/>
      <c r="I275" s="14"/>
    </row>
    <row r="276" spans="3:9" s="13" customFormat="1" x14ac:dyDescent="0.25">
      <c r="C276" s="14"/>
      <c r="H276" s="14"/>
      <c r="I276" s="14"/>
    </row>
    <row r="277" spans="3:9" s="13" customFormat="1" x14ac:dyDescent="0.25">
      <c r="C277" s="14"/>
      <c r="H277" s="14"/>
      <c r="I277" s="14"/>
    </row>
    <row r="278" spans="3:9" s="13" customFormat="1" x14ac:dyDescent="0.25">
      <c r="C278" s="14"/>
      <c r="H278" s="14"/>
      <c r="I278" s="14"/>
    </row>
    <row r="279" spans="3:9" s="13" customFormat="1" x14ac:dyDescent="0.25">
      <c r="C279" s="14"/>
      <c r="H279" s="14"/>
      <c r="I279" s="14"/>
    </row>
    <row r="280" spans="3:9" s="13" customFormat="1" x14ac:dyDescent="0.25">
      <c r="C280" s="14"/>
      <c r="H280" s="14"/>
      <c r="I280" s="14"/>
    </row>
    <row r="281" spans="3:9" s="13" customFormat="1" x14ac:dyDescent="0.25">
      <c r="C281" s="14"/>
      <c r="H281" s="14"/>
      <c r="I281" s="14"/>
    </row>
    <row r="282" spans="3:9" s="13" customFormat="1" x14ac:dyDescent="0.25">
      <c r="C282" s="14"/>
      <c r="H282" s="14"/>
      <c r="I282" s="14"/>
    </row>
    <row r="283" spans="3:9" s="13" customFormat="1" x14ac:dyDescent="0.25">
      <c r="C283" s="14"/>
      <c r="H283" s="14"/>
      <c r="I283" s="14"/>
    </row>
    <row r="284" spans="3:9" s="13" customFormat="1" x14ac:dyDescent="0.25">
      <c r="C284" s="14"/>
      <c r="H284" s="14"/>
      <c r="I284" s="14"/>
    </row>
    <row r="285" spans="3:9" s="16" customFormat="1" x14ac:dyDescent="0.25">
      <c r="C285" s="15"/>
      <c r="H285" s="15"/>
      <c r="I285" s="15"/>
    </row>
    <row r="286" spans="3:9" s="16" customFormat="1" x14ac:dyDescent="0.25">
      <c r="C286" s="15"/>
      <c r="H286" s="15"/>
      <c r="I286" s="15"/>
    </row>
    <row r="287" spans="3:9" s="16" customFormat="1" x14ac:dyDescent="0.25">
      <c r="C287" s="15"/>
      <c r="H287" s="15"/>
      <c r="I287" s="15"/>
    </row>
    <row r="288" spans="3:9" s="16" customFormat="1" x14ac:dyDescent="0.25">
      <c r="C288" s="15"/>
      <c r="H288" s="15"/>
      <c r="I288" s="15"/>
    </row>
    <row r="289" spans="3:9" s="16" customFormat="1" x14ac:dyDescent="0.25">
      <c r="C289" s="15"/>
      <c r="H289" s="15"/>
      <c r="I289" s="15"/>
    </row>
    <row r="290" spans="3:9" s="16" customFormat="1" x14ac:dyDescent="0.25">
      <c r="C290" s="15"/>
      <c r="H290" s="15"/>
      <c r="I290" s="15"/>
    </row>
    <row r="291" spans="3:9" s="16" customFormat="1" x14ac:dyDescent="0.25">
      <c r="C291" s="15"/>
      <c r="H291" s="15"/>
      <c r="I291" s="15"/>
    </row>
    <row r="292" spans="3:9" s="16" customFormat="1" x14ac:dyDescent="0.25">
      <c r="C292" s="15"/>
      <c r="H292" s="15"/>
      <c r="I292" s="15"/>
    </row>
    <row r="293" spans="3:9" s="16" customFormat="1" x14ac:dyDescent="0.25">
      <c r="C293" s="15"/>
      <c r="H293" s="15"/>
      <c r="I293" s="15"/>
    </row>
    <row r="294" spans="3:9" s="16" customFormat="1" x14ac:dyDescent="0.25">
      <c r="C294" s="15"/>
      <c r="H294" s="15"/>
      <c r="I294" s="15"/>
    </row>
    <row r="295" spans="3:9" s="16" customFormat="1" x14ac:dyDescent="0.25">
      <c r="C295" s="15"/>
      <c r="H295" s="15"/>
      <c r="I295" s="15"/>
    </row>
    <row r="296" spans="3:9" s="16" customFormat="1" x14ac:dyDescent="0.25">
      <c r="C296" s="15"/>
      <c r="H296" s="15"/>
      <c r="I296" s="15"/>
    </row>
    <row r="297" spans="3:9" s="16" customFormat="1" x14ac:dyDescent="0.25">
      <c r="C297" s="15"/>
      <c r="H297" s="15"/>
      <c r="I297" s="15"/>
    </row>
    <row r="298" spans="3:9" s="16" customFormat="1" x14ac:dyDescent="0.25">
      <c r="C298" s="15"/>
      <c r="H298" s="15"/>
      <c r="I298" s="15"/>
    </row>
    <row r="299" spans="3:9" s="16" customFormat="1" x14ac:dyDescent="0.25">
      <c r="C299" s="15"/>
      <c r="H299" s="15"/>
      <c r="I299" s="15"/>
    </row>
    <row r="300" spans="3:9" s="16" customFormat="1" x14ac:dyDescent="0.25">
      <c r="C300" s="15"/>
      <c r="H300" s="15"/>
      <c r="I300" s="15"/>
    </row>
    <row r="301" spans="3:9" s="16" customFormat="1" x14ac:dyDescent="0.25">
      <c r="C301" s="15"/>
      <c r="H301" s="15"/>
      <c r="I301" s="15"/>
    </row>
    <row r="302" spans="3:9" s="16" customFormat="1" x14ac:dyDescent="0.25">
      <c r="C302" s="15"/>
      <c r="H302" s="15"/>
      <c r="I302" s="15"/>
    </row>
    <row r="303" spans="3:9" s="16" customFormat="1" x14ac:dyDescent="0.25">
      <c r="C303" s="15"/>
      <c r="H303" s="15"/>
      <c r="I303" s="15"/>
    </row>
    <row r="304" spans="3:9" s="16" customFormat="1" x14ac:dyDescent="0.25">
      <c r="C304" s="15"/>
      <c r="H304" s="15"/>
      <c r="I304" s="15"/>
    </row>
    <row r="305" spans="3:9" s="16" customFormat="1" x14ac:dyDescent="0.25">
      <c r="C305" s="15"/>
      <c r="H305" s="15"/>
      <c r="I305" s="15"/>
    </row>
    <row r="306" spans="3:9" s="16" customFormat="1" x14ac:dyDescent="0.25">
      <c r="C306" s="15"/>
      <c r="H306" s="15"/>
      <c r="I306" s="15"/>
    </row>
    <row r="307" spans="3:9" s="16" customFormat="1" x14ac:dyDescent="0.25">
      <c r="C307" s="15"/>
      <c r="H307" s="15"/>
      <c r="I307" s="15"/>
    </row>
    <row r="308" spans="3:9" s="16" customFormat="1" x14ac:dyDescent="0.25">
      <c r="C308" s="15"/>
      <c r="H308" s="15"/>
      <c r="I308" s="15"/>
    </row>
    <row r="309" spans="3:9" s="16" customFormat="1" x14ac:dyDescent="0.25">
      <c r="C309" s="15"/>
      <c r="H309" s="15"/>
      <c r="I309" s="15"/>
    </row>
    <row r="310" spans="3:9" s="16" customFormat="1" x14ac:dyDescent="0.25">
      <c r="C310" s="15"/>
      <c r="H310" s="15"/>
      <c r="I310" s="15"/>
    </row>
    <row r="311" spans="3:9" s="16" customFormat="1" x14ac:dyDescent="0.25">
      <c r="C311" s="15"/>
      <c r="H311" s="15"/>
      <c r="I311" s="15"/>
    </row>
    <row r="312" spans="3:9" s="16" customFormat="1" x14ac:dyDescent="0.25">
      <c r="C312" s="15"/>
      <c r="H312" s="15"/>
      <c r="I312" s="15"/>
    </row>
    <row r="313" spans="3:9" s="16" customFormat="1" x14ac:dyDescent="0.25">
      <c r="C313" s="15"/>
      <c r="H313" s="15"/>
      <c r="I313" s="15"/>
    </row>
    <row r="314" spans="3:9" s="16" customFormat="1" x14ac:dyDescent="0.25">
      <c r="C314" s="15"/>
      <c r="H314" s="15"/>
      <c r="I314" s="15"/>
    </row>
    <row r="315" spans="3:9" s="16" customFormat="1" x14ac:dyDescent="0.25">
      <c r="C315" s="15"/>
      <c r="H315" s="15"/>
      <c r="I315" s="15"/>
    </row>
    <row r="316" spans="3:9" s="16" customFormat="1" x14ac:dyDescent="0.25">
      <c r="C316" s="15"/>
      <c r="H316" s="15"/>
      <c r="I316" s="15"/>
    </row>
    <row r="317" spans="3:9" s="16" customFormat="1" x14ac:dyDescent="0.25">
      <c r="C317" s="15"/>
      <c r="H317" s="15"/>
      <c r="I317" s="15"/>
    </row>
    <row r="318" spans="3:9" s="16" customFormat="1" x14ac:dyDescent="0.25">
      <c r="C318" s="15"/>
      <c r="H318" s="15"/>
      <c r="I318" s="15"/>
    </row>
    <row r="319" spans="3:9" s="16" customFormat="1" x14ac:dyDescent="0.25">
      <c r="C319" s="15"/>
      <c r="H319" s="15"/>
      <c r="I319" s="15"/>
    </row>
    <row r="320" spans="3:9" s="16" customFormat="1" x14ac:dyDescent="0.25">
      <c r="C320" s="15"/>
      <c r="H320" s="15"/>
      <c r="I320" s="15"/>
    </row>
    <row r="321" spans="3:9" s="16" customFormat="1" x14ac:dyDescent="0.25">
      <c r="C321" s="15"/>
      <c r="H321" s="15"/>
      <c r="I321" s="15"/>
    </row>
    <row r="322" spans="3:9" s="16" customFormat="1" x14ac:dyDescent="0.25">
      <c r="C322" s="15"/>
      <c r="H322" s="15"/>
      <c r="I322" s="15"/>
    </row>
    <row r="323" spans="3:9" s="16" customFormat="1" x14ac:dyDescent="0.25">
      <c r="C323" s="15"/>
      <c r="H323" s="15"/>
      <c r="I323" s="15"/>
    </row>
    <row r="324" spans="3:9" s="16" customFormat="1" x14ac:dyDescent="0.25">
      <c r="C324" s="15"/>
      <c r="H324" s="15"/>
      <c r="I324" s="15"/>
    </row>
    <row r="325" spans="3:9" s="16" customFormat="1" x14ac:dyDescent="0.25">
      <c r="C325" s="15"/>
      <c r="H325" s="15"/>
      <c r="I325" s="15"/>
    </row>
    <row r="326" spans="3:9" s="16" customFormat="1" x14ac:dyDescent="0.25">
      <c r="C326" s="15"/>
      <c r="H326" s="15"/>
      <c r="I326" s="15"/>
    </row>
    <row r="327" spans="3:9" s="16" customFormat="1" x14ac:dyDescent="0.25">
      <c r="C327" s="15"/>
      <c r="H327" s="15"/>
      <c r="I327" s="15"/>
    </row>
    <row r="328" spans="3:9" s="16" customFormat="1" x14ac:dyDescent="0.25">
      <c r="C328" s="15"/>
      <c r="H328" s="15"/>
      <c r="I328" s="15"/>
    </row>
    <row r="329" spans="3:9" s="16" customFormat="1" x14ac:dyDescent="0.25">
      <c r="C329" s="15"/>
      <c r="H329" s="15"/>
      <c r="I329" s="15"/>
    </row>
    <row r="330" spans="3:9" s="16" customFormat="1" x14ac:dyDescent="0.25">
      <c r="C330" s="15"/>
      <c r="H330" s="15"/>
      <c r="I330" s="15"/>
    </row>
    <row r="331" spans="3:9" s="16" customFormat="1" x14ac:dyDescent="0.25">
      <c r="C331" s="15"/>
      <c r="H331" s="15"/>
      <c r="I331" s="15"/>
    </row>
    <row r="332" spans="3:9" s="16" customFormat="1" x14ac:dyDescent="0.25">
      <c r="C332" s="15"/>
      <c r="H332" s="15"/>
      <c r="I332" s="15"/>
    </row>
    <row r="333" spans="3:9" s="16" customFormat="1" x14ac:dyDescent="0.25">
      <c r="C333" s="15"/>
      <c r="H333" s="15"/>
      <c r="I333" s="15"/>
    </row>
    <row r="334" spans="3:9" s="16" customFormat="1" x14ac:dyDescent="0.25">
      <c r="C334" s="15"/>
      <c r="H334" s="15"/>
      <c r="I334" s="15"/>
    </row>
    <row r="335" spans="3:9" s="16" customFormat="1" x14ac:dyDescent="0.25">
      <c r="C335" s="15"/>
      <c r="H335" s="15"/>
      <c r="I335" s="15"/>
    </row>
    <row r="336" spans="3:9" s="16" customFormat="1" x14ac:dyDescent="0.25">
      <c r="C336" s="15"/>
      <c r="H336" s="15"/>
      <c r="I336" s="15"/>
    </row>
    <row r="337" spans="3:9" s="16" customFormat="1" x14ac:dyDescent="0.25">
      <c r="C337" s="15"/>
      <c r="H337" s="15"/>
      <c r="I337" s="15"/>
    </row>
    <row r="338" spans="3:9" s="16" customFormat="1" x14ac:dyDescent="0.25">
      <c r="C338" s="15"/>
      <c r="H338" s="15"/>
      <c r="I338" s="15"/>
    </row>
    <row r="339" spans="3:9" s="16" customFormat="1" x14ac:dyDescent="0.25">
      <c r="C339" s="15"/>
      <c r="H339" s="15"/>
      <c r="I339" s="15"/>
    </row>
    <row r="340" spans="3:9" s="16" customFormat="1" x14ac:dyDescent="0.25">
      <c r="C340" s="15"/>
      <c r="H340" s="15"/>
      <c r="I340" s="15"/>
    </row>
    <row r="341" spans="3:9" s="16" customFormat="1" x14ac:dyDescent="0.25">
      <c r="C341" s="15"/>
      <c r="H341" s="15"/>
      <c r="I341" s="15"/>
    </row>
    <row r="342" spans="3:9" s="16" customFormat="1" x14ac:dyDescent="0.25">
      <c r="C342" s="15"/>
      <c r="H342" s="15"/>
      <c r="I342" s="15"/>
    </row>
    <row r="343" spans="3:9" s="16" customFormat="1" x14ac:dyDescent="0.25">
      <c r="C343" s="15"/>
      <c r="H343" s="15"/>
      <c r="I343" s="15"/>
    </row>
    <row r="344" spans="3:9" s="16" customFormat="1" x14ac:dyDescent="0.25">
      <c r="C344" s="15"/>
      <c r="H344" s="15"/>
      <c r="I344" s="15"/>
    </row>
    <row r="345" spans="3:9" s="16" customFormat="1" x14ac:dyDescent="0.25">
      <c r="C345" s="15"/>
      <c r="H345" s="15"/>
      <c r="I345" s="15"/>
    </row>
    <row r="346" spans="3:9" s="16" customFormat="1" x14ac:dyDescent="0.25">
      <c r="C346" s="15"/>
      <c r="H346" s="15"/>
      <c r="I346" s="15"/>
    </row>
    <row r="347" spans="3:9" s="16" customFormat="1" x14ac:dyDescent="0.25">
      <c r="C347" s="15"/>
      <c r="H347" s="15"/>
      <c r="I347" s="15"/>
    </row>
    <row r="348" spans="3:9" s="16" customFormat="1" x14ac:dyDescent="0.25">
      <c r="C348" s="15"/>
      <c r="H348" s="15"/>
      <c r="I348" s="15"/>
    </row>
    <row r="349" spans="3:9" s="16" customFormat="1" x14ac:dyDescent="0.25">
      <c r="C349" s="15"/>
      <c r="H349" s="15"/>
      <c r="I349" s="15"/>
    </row>
    <row r="350" spans="3:9" s="16" customFormat="1" x14ac:dyDescent="0.25">
      <c r="C350" s="15"/>
      <c r="H350" s="15"/>
      <c r="I350" s="15"/>
    </row>
    <row r="351" spans="3:9" s="16" customFormat="1" x14ac:dyDescent="0.25">
      <c r="C351" s="15"/>
      <c r="H351" s="15"/>
      <c r="I351" s="15"/>
    </row>
    <row r="352" spans="3:9" s="16" customFormat="1" x14ac:dyDescent="0.25">
      <c r="C352" s="15"/>
      <c r="H352" s="15"/>
      <c r="I352" s="15"/>
    </row>
    <row r="353" spans="3:9" s="16" customFormat="1" x14ac:dyDescent="0.25">
      <c r="C353" s="15"/>
      <c r="H353" s="15"/>
      <c r="I353" s="15"/>
    </row>
    <row r="354" spans="3:9" s="16" customFormat="1" x14ac:dyDescent="0.25">
      <c r="C354" s="15"/>
      <c r="H354" s="15"/>
      <c r="I354" s="15"/>
    </row>
    <row r="355" spans="3:9" s="16" customFormat="1" x14ac:dyDescent="0.25">
      <c r="C355" s="15"/>
      <c r="H355" s="15"/>
      <c r="I355" s="15"/>
    </row>
    <row r="356" spans="3:9" s="16" customFormat="1" x14ac:dyDescent="0.25">
      <c r="C356" s="15"/>
      <c r="H356" s="15"/>
      <c r="I356" s="15"/>
    </row>
    <row r="357" spans="3:9" s="16" customFormat="1" x14ac:dyDescent="0.25">
      <c r="C357" s="15"/>
      <c r="H357" s="15"/>
      <c r="I357" s="15"/>
    </row>
    <row r="358" spans="3:9" s="16" customFormat="1" x14ac:dyDescent="0.25">
      <c r="C358" s="15"/>
      <c r="H358" s="15"/>
      <c r="I358" s="15"/>
    </row>
    <row r="359" spans="3:9" s="16" customFormat="1" x14ac:dyDescent="0.25">
      <c r="C359" s="15"/>
      <c r="H359" s="15"/>
      <c r="I359" s="15"/>
    </row>
    <row r="360" spans="3:9" s="16" customFormat="1" x14ac:dyDescent="0.25">
      <c r="C360" s="15"/>
      <c r="H360" s="15"/>
      <c r="I360" s="15"/>
    </row>
    <row r="361" spans="3:9" s="16" customFormat="1" x14ac:dyDescent="0.25">
      <c r="C361" s="15"/>
      <c r="H361" s="15"/>
      <c r="I361" s="15"/>
    </row>
    <row r="362" spans="3:9" s="16" customFormat="1" x14ac:dyDescent="0.25">
      <c r="C362" s="15"/>
      <c r="H362" s="15"/>
      <c r="I362" s="15"/>
    </row>
    <row r="363" spans="3:9" s="16" customFormat="1" x14ac:dyDescent="0.25">
      <c r="C363" s="15"/>
      <c r="H363" s="15"/>
      <c r="I363" s="15"/>
    </row>
    <row r="364" spans="3:9" s="16" customFormat="1" x14ac:dyDescent="0.25">
      <c r="C364" s="15"/>
      <c r="H364" s="15"/>
      <c r="I364" s="15"/>
    </row>
    <row r="365" spans="3:9" s="16" customFormat="1" x14ac:dyDescent="0.25">
      <c r="C365" s="15"/>
      <c r="H365" s="15"/>
      <c r="I365" s="15"/>
    </row>
    <row r="366" spans="3:9" s="16" customFormat="1" x14ac:dyDescent="0.25">
      <c r="C366" s="15"/>
      <c r="H366" s="15"/>
      <c r="I366" s="15"/>
    </row>
    <row r="367" spans="3:9" s="16" customFormat="1" x14ac:dyDescent="0.25">
      <c r="C367" s="15"/>
      <c r="H367" s="15"/>
      <c r="I367" s="15"/>
    </row>
    <row r="368" spans="3:9" s="16" customFormat="1" x14ac:dyDescent="0.25">
      <c r="C368" s="15"/>
      <c r="H368" s="15"/>
      <c r="I368" s="15"/>
    </row>
    <row r="369" spans="3:9" s="16" customFormat="1" x14ac:dyDescent="0.25">
      <c r="C369" s="15"/>
      <c r="H369" s="15"/>
      <c r="I369" s="15"/>
    </row>
    <row r="370" spans="3:9" s="16" customFormat="1" x14ac:dyDescent="0.25">
      <c r="C370" s="15"/>
      <c r="H370" s="15"/>
      <c r="I370" s="15"/>
    </row>
    <row r="371" spans="3:9" s="16" customFormat="1" x14ac:dyDescent="0.25">
      <c r="C371" s="15"/>
      <c r="H371" s="15"/>
      <c r="I371" s="15"/>
    </row>
    <row r="372" spans="3:9" s="16" customFormat="1" x14ac:dyDescent="0.25">
      <c r="C372" s="15"/>
      <c r="H372" s="15"/>
      <c r="I372" s="15"/>
    </row>
    <row r="373" spans="3:9" s="16" customFormat="1" x14ac:dyDescent="0.25">
      <c r="C373" s="15"/>
      <c r="H373" s="15"/>
      <c r="I373" s="15"/>
    </row>
    <row r="374" spans="3:9" s="16" customFormat="1" x14ac:dyDescent="0.25">
      <c r="C374" s="15"/>
      <c r="H374" s="15"/>
      <c r="I374" s="15"/>
    </row>
    <row r="375" spans="3:9" s="16" customFormat="1" x14ac:dyDescent="0.25">
      <c r="C375" s="15"/>
      <c r="H375" s="15"/>
      <c r="I375" s="15"/>
    </row>
    <row r="376" spans="3:9" s="16" customFormat="1" x14ac:dyDescent="0.25">
      <c r="C376" s="15"/>
      <c r="H376" s="15"/>
      <c r="I376" s="15"/>
    </row>
    <row r="377" spans="3:9" s="16" customFormat="1" x14ac:dyDescent="0.25">
      <c r="C377" s="15"/>
      <c r="H377" s="15"/>
      <c r="I377" s="15"/>
    </row>
    <row r="378" spans="3:9" s="16" customFormat="1" x14ac:dyDescent="0.25">
      <c r="C378" s="15"/>
      <c r="H378" s="15"/>
      <c r="I378" s="15"/>
    </row>
    <row r="379" spans="3:9" s="16" customFormat="1" x14ac:dyDescent="0.25">
      <c r="C379" s="15"/>
      <c r="H379" s="15"/>
      <c r="I379" s="15"/>
    </row>
    <row r="380" spans="3:9" s="16" customFormat="1" x14ac:dyDescent="0.25">
      <c r="C380" s="15"/>
      <c r="H380" s="15"/>
      <c r="I380" s="15"/>
    </row>
    <row r="381" spans="3:9" s="16" customFormat="1" x14ac:dyDescent="0.25">
      <c r="C381" s="15"/>
      <c r="H381" s="15"/>
      <c r="I381" s="15"/>
    </row>
    <row r="382" spans="3:9" s="16" customFormat="1" x14ac:dyDescent="0.25">
      <c r="C382" s="15"/>
      <c r="H382" s="15"/>
      <c r="I382" s="15"/>
    </row>
    <row r="383" spans="3:9" s="16" customFormat="1" x14ac:dyDescent="0.25">
      <c r="C383" s="15"/>
      <c r="H383" s="15"/>
      <c r="I383" s="15"/>
    </row>
    <row r="384" spans="3:9" s="16" customFormat="1" x14ac:dyDescent="0.25">
      <c r="C384" s="15"/>
      <c r="H384" s="15"/>
      <c r="I384" s="15"/>
    </row>
    <row r="385" spans="3:9" s="16" customFormat="1" x14ac:dyDescent="0.25">
      <c r="C385" s="15"/>
      <c r="H385" s="15"/>
      <c r="I385" s="15"/>
    </row>
    <row r="386" spans="3:9" s="16" customFormat="1" x14ac:dyDescent="0.25">
      <c r="C386" s="15"/>
      <c r="H386" s="15"/>
      <c r="I386" s="15"/>
    </row>
    <row r="387" spans="3:9" s="16" customFormat="1" x14ac:dyDescent="0.25">
      <c r="C387" s="15"/>
      <c r="H387" s="15"/>
      <c r="I387" s="15"/>
    </row>
    <row r="388" spans="3:9" s="16" customFormat="1" x14ac:dyDescent="0.25">
      <c r="C388" s="15"/>
      <c r="H388" s="15"/>
      <c r="I388" s="15"/>
    </row>
    <row r="389" spans="3:9" s="16" customFormat="1" x14ac:dyDescent="0.25">
      <c r="C389" s="15"/>
      <c r="H389" s="15"/>
      <c r="I389" s="15"/>
    </row>
    <row r="390" spans="3:9" s="16" customFormat="1" x14ac:dyDescent="0.25">
      <c r="C390" s="15"/>
      <c r="H390" s="15"/>
      <c r="I390" s="15"/>
    </row>
    <row r="391" spans="3:9" s="16" customFormat="1" x14ac:dyDescent="0.25">
      <c r="C391" s="15"/>
      <c r="H391" s="15"/>
      <c r="I391" s="15"/>
    </row>
    <row r="392" spans="3:9" s="16" customFormat="1" x14ac:dyDescent="0.25">
      <c r="C392" s="15"/>
      <c r="H392" s="15"/>
      <c r="I392" s="15"/>
    </row>
    <row r="393" spans="3:9" s="16" customFormat="1" x14ac:dyDescent="0.25">
      <c r="C393" s="15"/>
      <c r="H393" s="15"/>
      <c r="I393" s="15"/>
    </row>
    <row r="394" spans="3:9" s="16" customFormat="1" x14ac:dyDescent="0.25">
      <c r="C394" s="15"/>
      <c r="H394" s="15"/>
      <c r="I394" s="15"/>
    </row>
    <row r="395" spans="3:9" s="16" customFormat="1" x14ac:dyDescent="0.25">
      <c r="C395" s="15"/>
      <c r="H395" s="15"/>
      <c r="I395" s="15"/>
    </row>
    <row r="396" spans="3:9" s="16" customFormat="1" x14ac:dyDescent="0.25">
      <c r="C396" s="15"/>
      <c r="H396" s="15"/>
      <c r="I396" s="15"/>
    </row>
    <row r="397" spans="3:9" s="16" customFormat="1" x14ac:dyDescent="0.25">
      <c r="C397" s="15"/>
      <c r="H397" s="15"/>
      <c r="I397" s="15"/>
    </row>
    <row r="398" spans="3:9" s="16" customFormat="1" x14ac:dyDescent="0.25">
      <c r="C398" s="15"/>
      <c r="H398" s="15"/>
      <c r="I398" s="15"/>
    </row>
    <row r="399" spans="3:9" s="16" customFormat="1" x14ac:dyDescent="0.25">
      <c r="C399" s="15"/>
      <c r="H399" s="15"/>
      <c r="I399" s="15"/>
    </row>
    <row r="400" spans="3:9" s="16" customFormat="1" x14ac:dyDescent="0.25">
      <c r="C400" s="15"/>
      <c r="H400" s="15"/>
      <c r="I400" s="15"/>
    </row>
    <row r="401" spans="3:9" s="16" customFormat="1" x14ac:dyDescent="0.25">
      <c r="C401" s="15"/>
      <c r="H401" s="15"/>
      <c r="I401" s="15"/>
    </row>
    <row r="402" spans="3:9" s="16" customFormat="1" x14ac:dyDescent="0.25">
      <c r="C402" s="15"/>
      <c r="H402" s="15"/>
      <c r="I402" s="15"/>
    </row>
    <row r="403" spans="3:9" s="16" customFormat="1" x14ac:dyDescent="0.25">
      <c r="C403" s="15"/>
      <c r="H403" s="15"/>
      <c r="I403" s="15"/>
    </row>
    <row r="404" spans="3:9" s="16" customFormat="1" x14ac:dyDescent="0.25">
      <c r="C404" s="15"/>
      <c r="H404" s="15"/>
      <c r="I404" s="15"/>
    </row>
    <row r="405" spans="3:9" s="16" customFormat="1" x14ac:dyDescent="0.25">
      <c r="C405" s="15"/>
      <c r="H405" s="15"/>
      <c r="I405" s="15"/>
    </row>
    <row r="406" spans="3:9" s="16" customFormat="1" x14ac:dyDescent="0.25">
      <c r="C406" s="15"/>
      <c r="H406" s="15"/>
      <c r="I406" s="15"/>
    </row>
    <row r="407" spans="3:9" s="16" customFormat="1" x14ac:dyDescent="0.25">
      <c r="C407" s="15"/>
      <c r="H407" s="15"/>
      <c r="I407" s="15"/>
    </row>
    <row r="408" spans="3:9" s="16" customFormat="1" x14ac:dyDescent="0.25">
      <c r="C408" s="15"/>
      <c r="H408" s="15"/>
      <c r="I408" s="15"/>
    </row>
    <row r="409" spans="3:9" s="16" customFormat="1" x14ac:dyDescent="0.25">
      <c r="C409" s="15"/>
      <c r="H409" s="15"/>
      <c r="I409" s="15"/>
    </row>
    <row r="410" spans="3:9" s="16" customFormat="1" x14ac:dyDescent="0.25">
      <c r="C410" s="15"/>
      <c r="H410" s="15"/>
      <c r="I410" s="15"/>
    </row>
    <row r="411" spans="3:9" s="16" customFormat="1" x14ac:dyDescent="0.25">
      <c r="C411" s="15"/>
      <c r="H411" s="15"/>
      <c r="I411" s="15"/>
    </row>
    <row r="412" spans="3:9" s="16" customFormat="1" x14ac:dyDescent="0.25">
      <c r="C412" s="15"/>
      <c r="H412" s="15"/>
      <c r="I412" s="15"/>
    </row>
    <row r="413" spans="3:9" s="16" customFormat="1" x14ac:dyDescent="0.25">
      <c r="C413" s="15"/>
      <c r="H413" s="15"/>
      <c r="I413" s="15"/>
    </row>
    <row r="414" spans="3:9" s="16" customFormat="1" x14ac:dyDescent="0.25">
      <c r="C414" s="15"/>
      <c r="H414" s="15"/>
      <c r="I414" s="15"/>
    </row>
    <row r="415" spans="3:9" s="16" customFormat="1" x14ac:dyDescent="0.25">
      <c r="C415" s="15"/>
      <c r="H415" s="15"/>
      <c r="I415" s="15"/>
    </row>
    <row r="416" spans="3:9" s="16" customFormat="1" x14ac:dyDescent="0.25">
      <c r="C416" s="15"/>
      <c r="H416" s="15"/>
      <c r="I416" s="15"/>
    </row>
    <row r="417" spans="3:9" s="16" customFormat="1" x14ac:dyDescent="0.25">
      <c r="C417" s="15"/>
      <c r="H417" s="15"/>
      <c r="I417" s="15"/>
    </row>
    <row r="418" spans="3:9" s="16" customFormat="1" x14ac:dyDescent="0.25">
      <c r="C418" s="15"/>
      <c r="H418" s="15"/>
      <c r="I418" s="15"/>
    </row>
    <row r="419" spans="3:9" s="16" customFormat="1" x14ac:dyDescent="0.25">
      <c r="C419" s="15"/>
      <c r="H419" s="15"/>
      <c r="I419" s="15"/>
    </row>
    <row r="420" spans="3:9" s="16" customFormat="1" x14ac:dyDescent="0.25">
      <c r="C420" s="15"/>
      <c r="H420" s="15"/>
      <c r="I420" s="15"/>
    </row>
    <row r="421" spans="3:9" s="16" customFormat="1" x14ac:dyDescent="0.25">
      <c r="C421" s="15"/>
      <c r="H421" s="15"/>
      <c r="I421" s="15"/>
    </row>
    <row r="422" spans="3:9" s="16" customFormat="1" x14ac:dyDescent="0.25">
      <c r="C422" s="15"/>
      <c r="H422" s="15"/>
      <c r="I422" s="15"/>
    </row>
    <row r="423" spans="3:9" s="16" customFormat="1" x14ac:dyDescent="0.25">
      <c r="C423" s="15"/>
      <c r="H423" s="15"/>
      <c r="I423" s="15"/>
    </row>
    <row r="424" spans="3:9" s="16" customFormat="1" x14ac:dyDescent="0.25">
      <c r="C424" s="15"/>
      <c r="H424" s="15"/>
      <c r="I424" s="15"/>
    </row>
    <row r="425" spans="3:9" s="16" customFormat="1" x14ac:dyDescent="0.25">
      <c r="C425" s="15"/>
      <c r="H425" s="15"/>
      <c r="I425" s="15"/>
    </row>
    <row r="426" spans="3:9" s="16" customFormat="1" x14ac:dyDescent="0.25">
      <c r="C426" s="15"/>
      <c r="H426" s="15"/>
      <c r="I426" s="15"/>
    </row>
    <row r="427" spans="3:9" s="16" customFormat="1" x14ac:dyDescent="0.25">
      <c r="C427" s="15"/>
      <c r="H427" s="15"/>
      <c r="I427" s="15"/>
    </row>
    <row r="428" spans="3:9" s="16" customFormat="1" x14ac:dyDescent="0.25">
      <c r="C428" s="15"/>
      <c r="H428" s="15"/>
      <c r="I428" s="15"/>
    </row>
    <row r="429" spans="3:9" s="16" customFormat="1" x14ac:dyDescent="0.25">
      <c r="C429" s="15"/>
      <c r="H429" s="15"/>
      <c r="I429" s="15"/>
    </row>
    <row r="430" spans="3:9" s="16" customFormat="1" x14ac:dyDescent="0.25">
      <c r="C430" s="15"/>
      <c r="H430" s="15"/>
      <c r="I430" s="15"/>
    </row>
    <row r="431" spans="3:9" s="16" customFormat="1" x14ac:dyDescent="0.25">
      <c r="C431" s="15"/>
      <c r="H431" s="15"/>
      <c r="I431" s="15"/>
    </row>
    <row r="432" spans="3:9" s="16" customFormat="1" x14ac:dyDescent="0.25">
      <c r="C432" s="15"/>
      <c r="H432" s="15"/>
      <c r="I432" s="15"/>
    </row>
    <row r="433" spans="3:9" s="16" customFormat="1" x14ac:dyDescent="0.25">
      <c r="C433" s="15"/>
      <c r="H433" s="15"/>
      <c r="I433" s="15"/>
    </row>
    <row r="434" spans="3:9" s="16" customFormat="1" x14ac:dyDescent="0.25">
      <c r="C434" s="15"/>
      <c r="H434" s="15"/>
      <c r="I434" s="15"/>
    </row>
    <row r="435" spans="3:9" s="16" customFormat="1" x14ac:dyDescent="0.25">
      <c r="C435" s="15"/>
      <c r="H435" s="15"/>
      <c r="I435" s="15"/>
    </row>
    <row r="436" spans="3:9" s="16" customFormat="1" x14ac:dyDescent="0.25">
      <c r="C436" s="15"/>
      <c r="H436" s="15"/>
      <c r="I436" s="15"/>
    </row>
    <row r="437" spans="3:9" s="16" customFormat="1" x14ac:dyDescent="0.25">
      <c r="C437" s="15"/>
      <c r="H437" s="15"/>
      <c r="I437" s="15"/>
    </row>
    <row r="438" spans="3:9" s="16" customFormat="1" x14ac:dyDescent="0.25">
      <c r="C438" s="15"/>
      <c r="H438" s="15"/>
      <c r="I438" s="15"/>
    </row>
    <row r="439" spans="3:9" s="16" customFormat="1" x14ac:dyDescent="0.25">
      <c r="C439" s="15"/>
      <c r="H439" s="15"/>
      <c r="I439" s="15"/>
    </row>
    <row r="440" spans="3:9" s="16" customFormat="1" x14ac:dyDescent="0.25">
      <c r="C440" s="15"/>
      <c r="H440" s="15"/>
      <c r="I440" s="15"/>
    </row>
    <row r="441" spans="3:9" s="16" customFormat="1" x14ac:dyDescent="0.25">
      <c r="C441" s="15"/>
      <c r="H441" s="15"/>
      <c r="I441" s="15"/>
    </row>
    <row r="442" spans="3:9" s="16" customFormat="1" x14ac:dyDescent="0.25">
      <c r="C442" s="15"/>
      <c r="H442" s="15"/>
      <c r="I442" s="15"/>
    </row>
    <row r="443" spans="3:9" s="16" customFormat="1" x14ac:dyDescent="0.25">
      <c r="C443" s="15"/>
      <c r="H443" s="15"/>
      <c r="I443" s="15"/>
    </row>
    <row r="444" spans="3:9" s="16" customFormat="1" x14ac:dyDescent="0.25">
      <c r="C444" s="15"/>
      <c r="H444" s="15"/>
      <c r="I444" s="15"/>
    </row>
    <row r="445" spans="3:9" s="16" customFormat="1" x14ac:dyDescent="0.25">
      <c r="C445" s="15"/>
      <c r="H445" s="15"/>
      <c r="I445" s="15"/>
    </row>
    <row r="446" spans="3:9" s="16" customFormat="1" x14ac:dyDescent="0.25">
      <c r="C446" s="15"/>
      <c r="H446" s="15"/>
      <c r="I446" s="15"/>
    </row>
    <row r="447" spans="3:9" s="16" customFormat="1" x14ac:dyDescent="0.25">
      <c r="C447" s="15"/>
      <c r="H447" s="15"/>
      <c r="I447" s="15"/>
    </row>
    <row r="448" spans="3:9" s="16" customFormat="1" x14ac:dyDescent="0.25">
      <c r="C448" s="15"/>
      <c r="H448" s="15"/>
      <c r="I448" s="15"/>
    </row>
    <row r="449" spans="3:9" s="16" customFormat="1" x14ac:dyDescent="0.25">
      <c r="C449" s="15"/>
      <c r="H449" s="15"/>
      <c r="I449" s="15"/>
    </row>
    <row r="450" spans="3:9" s="16" customFormat="1" x14ac:dyDescent="0.25">
      <c r="C450" s="15"/>
      <c r="H450" s="15"/>
      <c r="I450" s="15"/>
    </row>
    <row r="451" spans="3:9" s="16" customFormat="1" x14ac:dyDescent="0.25">
      <c r="C451" s="15"/>
      <c r="H451" s="15"/>
      <c r="I451" s="15"/>
    </row>
    <row r="452" spans="3:9" s="16" customFormat="1" x14ac:dyDescent="0.25">
      <c r="C452" s="15"/>
      <c r="H452" s="15"/>
      <c r="I452" s="15"/>
    </row>
    <row r="453" spans="3:9" s="16" customFormat="1" x14ac:dyDescent="0.25">
      <c r="C453" s="15"/>
      <c r="H453" s="15"/>
      <c r="I453" s="15"/>
    </row>
    <row r="454" spans="3:9" s="16" customFormat="1" x14ac:dyDescent="0.25">
      <c r="C454" s="15"/>
      <c r="H454" s="15"/>
      <c r="I454" s="15"/>
    </row>
    <row r="455" spans="3:9" s="16" customFormat="1" x14ac:dyDescent="0.25">
      <c r="C455" s="15"/>
      <c r="H455" s="15"/>
      <c r="I455" s="15"/>
    </row>
    <row r="456" spans="3:9" s="16" customFormat="1" x14ac:dyDescent="0.25">
      <c r="C456" s="15"/>
      <c r="H456" s="15"/>
      <c r="I456" s="15"/>
    </row>
    <row r="457" spans="3:9" s="16" customFormat="1" x14ac:dyDescent="0.25">
      <c r="C457" s="15"/>
      <c r="H457" s="15"/>
      <c r="I457" s="15"/>
    </row>
    <row r="458" spans="3:9" s="16" customFormat="1" x14ac:dyDescent="0.25">
      <c r="C458" s="15"/>
      <c r="H458" s="15"/>
      <c r="I458" s="15"/>
    </row>
    <row r="459" spans="3:9" s="16" customFormat="1" x14ac:dyDescent="0.25">
      <c r="C459" s="15"/>
      <c r="H459" s="15"/>
      <c r="I459" s="15"/>
    </row>
    <row r="460" spans="3:9" s="16" customFormat="1" x14ac:dyDescent="0.25">
      <c r="C460" s="15"/>
      <c r="H460" s="15"/>
      <c r="I460" s="15"/>
    </row>
    <row r="461" spans="3:9" s="16" customFormat="1" x14ac:dyDescent="0.25">
      <c r="C461" s="15"/>
      <c r="H461" s="15"/>
      <c r="I461" s="15"/>
    </row>
    <row r="462" spans="3:9" s="16" customFormat="1" x14ac:dyDescent="0.25">
      <c r="C462" s="15"/>
      <c r="H462" s="15"/>
      <c r="I462" s="15"/>
    </row>
    <row r="463" spans="3:9" s="16" customFormat="1" x14ac:dyDescent="0.25">
      <c r="C463" s="15"/>
      <c r="H463" s="15"/>
      <c r="I463" s="15"/>
    </row>
    <row r="464" spans="3:9" s="16" customFormat="1" x14ac:dyDescent="0.25">
      <c r="C464" s="15"/>
      <c r="H464" s="15"/>
      <c r="I464" s="15"/>
    </row>
    <row r="465" spans="3:9" s="16" customFormat="1" x14ac:dyDescent="0.25">
      <c r="C465" s="15"/>
      <c r="H465" s="15"/>
      <c r="I465" s="15"/>
    </row>
    <row r="466" spans="3:9" s="16" customFormat="1" x14ac:dyDescent="0.25">
      <c r="C466" s="15"/>
      <c r="H466" s="15"/>
      <c r="I466" s="15"/>
    </row>
    <row r="467" spans="3:9" s="16" customFormat="1" x14ac:dyDescent="0.25">
      <c r="C467" s="15"/>
      <c r="H467" s="15"/>
      <c r="I467" s="15"/>
    </row>
    <row r="468" spans="3:9" s="16" customFormat="1" x14ac:dyDescent="0.25">
      <c r="C468" s="15"/>
      <c r="H468" s="15"/>
      <c r="I468" s="15"/>
    </row>
    <row r="469" spans="3:9" s="16" customFormat="1" x14ac:dyDescent="0.25">
      <c r="C469" s="15"/>
      <c r="H469" s="15"/>
      <c r="I469" s="15"/>
    </row>
    <row r="470" spans="3:9" s="16" customFormat="1" x14ac:dyDescent="0.25">
      <c r="C470" s="15"/>
      <c r="H470" s="15"/>
      <c r="I470" s="15"/>
    </row>
    <row r="471" spans="3:9" s="16" customFormat="1" x14ac:dyDescent="0.25">
      <c r="C471" s="15"/>
      <c r="H471" s="15"/>
      <c r="I471" s="15"/>
    </row>
    <row r="472" spans="3:9" s="16" customFormat="1" x14ac:dyDescent="0.25">
      <c r="C472" s="15"/>
      <c r="H472" s="15"/>
      <c r="I472" s="15"/>
    </row>
    <row r="473" spans="3:9" s="16" customFormat="1" x14ac:dyDescent="0.25">
      <c r="C473" s="15"/>
      <c r="H473" s="15"/>
      <c r="I473" s="15"/>
    </row>
    <row r="474" spans="3:9" s="16" customFormat="1" x14ac:dyDescent="0.25">
      <c r="C474" s="15"/>
      <c r="H474" s="15"/>
      <c r="I474" s="15"/>
    </row>
    <row r="475" spans="3:9" s="16" customFormat="1" x14ac:dyDescent="0.25">
      <c r="C475" s="15"/>
      <c r="H475" s="15"/>
      <c r="I475" s="15"/>
    </row>
    <row r="476" spans="3:9" s="16" customFormat="1" x14ac:dyDescent="0.25">
      <c r="C476" s="15"/>
      <c r="H476" s="15"/>
      <c r="I476" s="15"/>
    </row>
    <row r="477" spans="3:9" s="16" customFormat="1" x14ac:dyDescent="0.25">
      <c r="C477" s="15"/>
      <c r="H477" s="15"/>
      <c r="I477" s="15"/>
    </row>
    <row r="478" spans="3:9" s="16" customFormat="1" x14ac:dyDescent="0.25">
      <c r="C478" s="15"/>
      <c r="H478" s="15"/>
      <c r="I478" s="15"/>
    </row>
    <row r="479" spans="3:9" s="16" customFormat="1" x14ac:dyDescent="0.25">
      <c r="C479" s="15"/>
      <c r="H479" s="15"/>
      <c r="I479" s="15"/>
    </row>
    <row r="480" spans="3:9" s="16" customFormat="1" x14ac:dyDescent="0.25">
      <c r="C480" s="15"/>
      <c r="H480" s="15"/>
      <c r="I480" s="15"/>
    </row>
    <row r="481" spans="3:9" s="16" customFormat="1" x14ac:dyDescent="0.25">
      <c r="C481" s="15"/>
      <c r="H481" s="15"/>
      <c r="I481" s="15"/>
    </row>
    <row r="482" spans="3:9" s="16" customFormat="1" x14ac:dyDescent="0.25">
      <c r="C482" s="15"/>
      <c r="H482" s="15"/>
      <c r="I482" s="15"/>
    </row>
    <row r="483" spans="3:9" s="16" customFormat="1" x14ac:dyDescent="0.25">
      <c r="C483" s="15"/>
      <c r="H483" s="15"/>
      <c r="I483" s="15"/>
    </row>
    <row r="484" spans="3:9" s="16" customFormat="1" x14ac:dyDescent="0.25">
      <c r="C484" s="15"/>
      <c r="H484" s="15"/>
      <c r="I484" s="15"/>
    </row>
    <row r="485" spans="3:9" s="16" customFormat="1" x14ac:dyDescent="0.25">
      <c r="C485" s="15"/>
      <c r="H485" s="15"/>
      <c r="I485" s="15"/>
    </row>
    <row r="486" spans="3:9" s="16" customFormat="1" x14ac:dyDescent="0.25">
      <c r="C486" s="15"/>
      <c r="H486" s="15"/>
      <c r="I486" s="15"/>
    </row>
    <row r="487" spans="3:9" s="16" customFormat="1" x14ac:dyDescent="0.25">
      <c r="C487" s="15"/>
      <c r="H487" s="15"/>
      <c r="I487" s="15"/>
    </row>
    <row r="488" spans="3:9" s="16" customFormat="1" x14ac:dyDescent="0.25">
      <c r="C488" s="15"/>
      <c r="H488" s="15"/>
      <c r="I488" s="15"/>
    </row>
    <row r="489" spans="3:9" s="16" customFormat="1" x14ac:dyDescent="0.25">
      <c r="C489" s="15"/>
      <c r="H489" s="15"/>
      <c r="I489" s="15"/>
    </row>
    <row r="490" spans="3:9" s="16" customFormat="1" x14ac:dyDescent="0.25">
      <c r="C490" s="15"/>
      <c r="H490" s="15"/>
      <c r="I490" s="15"/>
    </row>
    <row r="491" spans="3:9" s="16" customFormat="1" x14ac:dyDescent="0.25">
      <c r="C491" s="15"/>
      <c r="H491" s="15"/>
      <c r="I491" s="15"/>
    </row>
    <row r="492" spans="3:9" s="16" customFormat="1" x14ac:dyDescent="0.25">
      <c r="C492" s="15"/>
      <c r="H492" s="15"/>
      <c r="I492" s="15"/>
    </row>
    <row r="493" spans="3:9" s="16" customFormat="1" x14ac:dyDescent="0.25">
      <c r="C493" s="15"/>
      <c r="H493" s="15"/>
      <c r="I493" s="15"/>
    </row>
    <row r="494" spans="3:9" s="16" customFormat="1" x14ac:dyDescent="0.25">
      <c r="C494" s="15"/>
      <c r="H494" s="15"/>
      <c r="I494" s="15"/>
    </row>
    <row r="495" spans="3:9" s="16" customFormat="1" x14ac:dyDescent="0.25">
      <c r="C495" s="15"/>
      <c r="H495" s="15"/>
      <c r="I495" s="15"/>
    </row>
    <row r="496" spans="3:9" s="16" customFormat="1" x14ac:dyDescent="0.25">
      <c r="C496" s="15"/>
      <c r="H496" s="15"/>
      <c r="I496" s="15"/>
    </row>
    <row r="497" spans="3:9" s="16" customFormat="1" x14ac:dyDescent="0.25">
      <c r="C497" s="15"/>
      <c r="H497" s="15"/>
      <c r="I497" s="15"/>
    </row>
    <row r="498" spans="3:9" s="16" customFormat="1" x14ac:dyDescent="0.25">
      <c r="C498" s="15"/>
      <c r="H498" s="15"/>
      <c r="I498" s="15"/>
    </row>
    <row r="499" spans="3:9" s="16" customFormat="1" x14ac:dyDescent="0.25">
      <c r="C499" s="15"/>
      <c r="H499" s="15"/>
      <c r="I499" s="15"/>
    </row>
    <row r="500" spans="3:9" s="16" customFormat="1" x14ac:dyDescent="0.25">
      <c r="C500" s="15"/>
      <c r="H500" s="15"/>
      <c r="I500" s="15"/>
    </row>
    <row r="501" spans="3:9" s="16" customFormat="1" x14ac:dyDescent="0.25">
      <c r="C501" s="15"/>
      <c r="H501" s="15"/>
      <c r="I501" s="15"/>
    </row>
    <row r="502" spans="3:9" s="16" customFormat="1" x14ac:dyDescent="0.25">
      <c r="C502" s="15"/>
      <c r="H502" s="15"/>
      <c r="I502" s="15"/>
    </row>
    <row r="503" spans="3:9" s="16" customFormat="1" x14ac:dyDescent="0.25">
      <c r="C503" s="15"/>
      <c r="H503" s="15"/>
      <c r="I503" s="15"/>
    </row>
    <row r="504" spans="3:9" s="16" customFormat="1" x14ac:dyDescent="0.25">
      <c r="C504" s="15"/>
      <c r="H504" s="15"/>
      <c r="I504" s="15"/>
    </row>
    <row r="505" spans="3:9" s="16" customFormat="1" x14ac:dyDescent="0.25">
      <c r="C505" s="15"/>
      <c r="H505" s="15"/>
      <c r="I505" s="15"/>
    </row>
    <row r="506" spans="3:9" s="16" customFormat="1" x14ac:dyDescent="0.25">
      <c r="C506" s="15"/>
      <c r="H506" s="15"/>
      <c r="I506" s="15"/>
    </row>
    <row r="507" spans="3:9" s="16" customFormat="1" x14ac:dyDescent="0.25">
      <c r="C507" s="15"/>
      <c r="H507" s="15"/>
      <c r="I507" s="15"/>
    </row>
    <row r="508" spans="3:9" s="16" customFormat="1" x14ac:dyDescent="0.25">
      <c r="C508" s="15"/>
      <c r="H508" s="15"/>
      <c r="I508" s="15"/>
    </row>
    <row r="509" spans="3:9" s="16" customFormat="1" x14ac:dyDescent="0.25">
      <c r="C509" s="15"/>
      <c r="H509" s="15"/>
      <c r="I509" s="15"/>
    </row>
    <row r="510" spans="3:9" s="16" customFormat="1" x14ac:dyDescent="0.25">
      <c r="C510" s="15"/>
      <c r="H510" s="15"/>
      <c r="I510" s="15"/>
    </row>
    <row r="511" spans="3:9" s="16" customFormat="1" x14ac:dyDescent="0.25">
      <c r="C511" s="15"/>
      <c r="H511" s="15"/>
      <c r="I511" s="15"/>
    </row>
    <row r="512" spans="3:9" s="16" customFormat="1" x14ac:dyDescent="0.25">
      <c r="C512" s="15"/>
      <c r="H512" s="15"/>
      <c r="I512" s="15"/>
    </row>
    <row r="513" spans="3:9" s="16" customFormat="1" x14ac:dyDescent="0.25">
      <c r="C513" s="15"/>
      <c r="H513" s="15"/>
      <c r="I513" s="15"/>
    </row>
    <row r="514" spans="3:9" s="16" customFormat="1" x14ac:dyDescent="0.25">
      <c r="C514" s="15"/>
      <c r="H514" s="15"/>
      <c r="I514" s="15"/>
    </row>
    <row r="515" spans="3:9" s="16" customFormat="1" x14ac:dyDescent="0.25">
      <c r="C515" s="15"/>
      <c r="H515" s="15"/>
      <c r="I515" s="15"/>
    </row>
    <row r="516" spans="3:9" s="16" customFormat="1" x14ac:dyDescent="0.25">
      <c r="C516" s="15"/>
      <c r="H516" s="15"/>
      <c r="I516" s="15"/>
    </row>
    <row r="517" spans="3:9" s="16" customFormat="1" x14ac:dyDescent="0.25">
      <c r="C517" s="15"/>
      <c r="H517" s="15"/>
      <c r="I517" s="15"/>
    </row>
    <row r="518" spans="3:9" s="16" customFormat="1" x14ac:dyDescent="0.25">
      <c r="C518" s="15"/>
      <c r="H518" s="15"/>
      <c r="I518" s="15"/>
    </row>
    <row r="519" spans="3:9" s="16" customFormat="1" x14ac:dyDescent="0.25">
      <c r="C519" s="15"/>
      <c r="H519" s="15"/>
      <c r="I519" s="15"/>
    </row>
    <row r="520" spans="3:9" s="16" customFormat="1" x14ac:dyDescent="0.25">
      <c r="C520" s="15"/>
      <c r="H520" s="15"/>
      <c r="I520" s="15"/>
    </row>
    <row r="521" spans="3:9" s="16" customFormat="1" x14ac:dyDescent="0.25">
      <c r="C521" s="15"/>
      <c r="H521" s="15"/>
      <c r="I521" s="15"/>
    </row>
    <row r="522" spans="3:9" s="16" customFormat="1" x14ac:dyDescent="0.25">
      <c r="C522" s="15"/>
      <c r="H522" s="15"/>
      <c r="I522" s="15"/>
    </row>
    <row r="523" spans="3:9" s="16" customFormat="1" x14ac:dyDescent="0.25">
      <c r="C523" s="15"/>
      <c r="H523" s="15"/>
      <c r="I523" s="15"/>
    </row>
    <row r="524" spans="3:9" s="16" customFormat="1" x14ac:dyDescent="0.25">
      <c r="C524" s="15"/>
      <c r="H524" s="15"/>
      <c r="I524" s="15"/>
    </row>
    <row r="525" spans="3:9" s="16" customFormat="1" x14ac:dyDescent="0.25">
      <c r="C525" s="15"/>
      <c r="H525" s="15"/>
      <c r="I525" s="15"/>
    </row>
    <row r="526" spans="3:9" s="16" customFormat="1" x14ac:dyDescent="0.25">
      <c r="C526" s="15"/>
      <c r="H526" s="15"/>
      <c r="I526" s="15"/>
    </row>
    <row r="527" spans="3:9" s="16" customFormat="1" x14ac:dyDescent="0.25">
      <c r="C527" s="15"/>
      <c r="H527" s="15"/>
      <c r="I527" s="15"/>
    </row>
    <row r="528" spans="3:9" s="16" customFormat="1" x14ac:dyDescent="0.25">
      <c r="C528" s="15"/>
      <c r="H528" s="15"/>
      <c r="I528" s="15"/>
    </row>
    <row r="529" spans="3:9" s="16" customFormat="1" x14ac:dyDescent="0.25">
      <c r="C529" s="15"/>
      <c r="H529" s="15"/>
      <c r="I529" s="15"/>
    </row>
    <row r="530" spans="3:9" s="16" customFormat="1" x14ac:dyDescent="0.25">
      <c r="C530" s="15"/>
      <c r="H530" s="15"/>
      <c r="I530" s="15"/>
    </row>
    <row r="531" spans="3:9" s="16" customFormat="1" x14ac:dyDescent="0.25">
      <c r="C531" s="15"/>
      <c r="H531" s="15"/>
      <c r="I531" s="15"/>
    </row>
    <row r="532" spans="3:9" s="16" customFormat="1" x14ac:dyDescent="0.25">
      <c r="C532" s="15"/>
      <c r="H532" s="15"/>
      <c r="I532" s="15"/>
    </row>
    <row r="533" spans="3:9" s="16" customFormat="1" x14ac:dyDescent="0.25">
      <c r="C533" s="15"/>
      <c r="H533" s="15"/>
      <c r="I533" s="15"/>
    </row>
    <row r="534" spans="3:9" s="16" customFormat="1" x14ac:dyDescent="0.25">
      <c r="C534" s="15"/>
      <c r="H534" s="15"/>
      <c r="I534" s="15"/>
    </row>
    <row r="535" spans="3:9" s="16" customFormat="1" x14ac:dyDescent="0.25">
      <c r="C535" s="15"/>
      <c r="H535" s="15"/>
      <c r="I535" s="15"/>
    </row>
    <row r="536" spans="3:9" s="16" customFormat="1" x14ac:dyDescent="0.25">
      <c r="C536" s="15"/>
      <c r="H536" s="15"/>
      <c r="I536" s="15"/>
    </row>
    <row r="537" spans="3:9" s="16" customFormat="1" x14ac:dyDescent="0.25">
      <c r="C537" s="15"/>
      <c r="H537" s="15"/>
      <c r="I537" s="15"/>
    </row>
    <row r="538" spans="3:9" s="16" customFormat="1" x14ac:dyDescent="0.25">
      <c r="C538" s="15"/>
      <c r="H538" s="15"/>
      <c r="I538" s="15"/>
    </row>
    <row r="539" spans="3:9" s="16" customFormat="1" x14ac:dyDescent="0.25">
      <c r="C539" s="15"/>
      <c r="H539" s="15"/>
      <c r="I539" s="15"/>
    </row>
    <row r="540" spans="3:9" s="16" customFormat="1" x14ac:dyDescent="0.25">
      <c r="C540" s="15"/>
      <c r="H540" s="15"/>
      <c r="I540" s="15"/>
    </row>
    <row r="541" spans="3:9" s="16" customFormat="1" x14ac:dyDescent="0.25">
      <c r="C541" s="15"/>
      <c r="H541" s="15"/>
      <c r="I541" s="15"/>
    </row>
    <row r="542" spans="3:9" s="16" customFormat="1" x14ac:dyDescent="0.25">
      <c r="C542" s="15"/>
      <c r="H542" s="15"/>
      <c r="I542" s="15"/>
    </row>
    <row r="543" spans="3:9" s="16" customFormat="1" x14ac:dyDescent="0.25">
      <c r="C543" s="15"/>
      <c r="H543" s="15"/>
      <c r="I543" s="15"/>
    </row>
    <row r="544" spans="3:9" s="16" customFormat="1" x14ac:dyDescent="0.25">
      <c r="C544" s="15"/>
      <c r="H544" s="15"/>
      <c r="I544" s="15"/>
    </row>
    <row r="545" spans="3:9" s="16" customFormat="1" x14ac:dyDescent="0.25">
      <c r="C545" s="15"/>
      <c r="H545" s="15"/>
      <c r="I545" s="15"/>
    </row>
    <row r="546" spans="3:9" s="16" customFormat="1" x14ac:dyDescent="0.25">
      <c r="C546" s="15"/>
      <c r="H546" s="15"/>
      <c r="I546" s="15"/>
    </row>
    <row r="547" spans="3:9" s="16" customFormat="1" x14ac:dyDescent="0.25">
      <c r="C547" s="15"/>
      <c r="H547" s="15"/>
      <c r="I547" s="15"/>
    </row>
    <row r="548" spans="3:9" s="16" customFormat="1" x14ac:dyDescent="0.25">
      <c r="C548" s="15"/>
      <c r="H548" s="15"/>
      <c r="I548" s="15"/>
    </row>
    <row r="549" spans="3:9" s="16" customFormat="1" x14ac:dyDescent="0.25">
      <c r="C549" s="15"/>
      <c r="H549" s="15"/>
      <c r="I549" s="15"/>
    </row>
    <row r="550" spans="3:9" s="16" customFormat="1" x14ac:dyDescent="0.25">
      <c r="C550" s="15"/>
      <c r="H550" s="15"/>
      <c r="I550" s="15"/>
    </row>
    <row r="551" spans="3:9" s="16" customFormat="1" x14ac:dyDescent="0.25">
      <c r="C551" s="15"/>
      <c r="H551" s="15"/>
      <c r="I551" s="15"/>
    </row>
    <row r="552" spans="3:9" s="16" customFormat="1" x14ac:dyDescent="0.25">
      <c r="C552" s="15"/>
      <c r="H552" s="15"/>
      <c r="I552" s="15"/>
    </row>
    <row r="553" spans="3:9" s="16" customFormat="1" x14ac:dyDescent="0.25">
      <c r="C553" s="15"/>
      <c r="H553" s="15"/>
      <c r="I553" s="15"/>
    </row>
    <row r="554" spans="3:9" s="16" customFormat="1" x14ac:dyDescent="0.25">
      <c r="C554" s="15"/>
      <c r="H554" s="15"/>
      <c r="I554" s="15"/>
    </row>
    <row r="555" spans="3:9" s="16" customFormat="1" x14ac:dyDescent="0.25">
      <c r="C555" s="15"/>
      <c r="H555" s="15"/>
      <c r="I555" s="15"/>
    </row>
    <row r="556" spans="3:9" s="16" customFormat="1" x14ac:dyDescent="0.25">
      <c r="C556" s="15"/>
      <c r="H556" s="15"/>
      <c r="I556" s="15"/>
    </row>
    <row r="557" spans="3:9" s="16" customFormat="1" x14ac:dyDescent="0.25">
      <c r="C557" s="15"/>
      <c r="H557" s="15"/>
      <c r="I557" s="15"/>
    </row>
    <row r="558" spans="3:9" s="16" customFormat="1" x14ac:dyDescent="0.25">
      <c r="C558" s="15"/>
      <c r="H558" s="15"/>
      <c r="I558" s="15"/>
    </row>
    <row r="559" spans="3:9" s="16" customFormat="1" x14ac:dyDescent="0.25">
      <c r="C559" s="15"/>
      <c r="H559" s="15"/>
      <c r="I559" s="15"/>
    </row>
    <row r="560" spans="3:9" s="16" customFormat="1" x14ac:dyDescent="0.25">
      <c r="C560" s="15"/>
      <c r="H560" s="15"/>
      <c r="I560" s="15"/>
    </row>
    <row r="561" spans="3:9" s="16" customFormat="1" x14ac:dyDescent="0.25">
      <c r="C561" s="15"/>
      <c r="H561" s="15"/>
      <c r="I561" s="15"/>
    </row>
    <row r="562" spans="3:9" s="16" customFormat="1" x14ac:dyDescent="0.25">
      <c r="C562" s="15"/>
      <c r="H562" s="15"/>
      <c r="I562" s="15"/>
    </row>
    <row r="563" spans="3:9" s="16" customFormat="1" x14ac:dyDescent="0.25">
      <c r="C563" s="15"/>
      <c r="H563" s="15"/>
      <c r="I563" s="15"/>
    </row>
    <row r="564" spans="3:9" s="16" customFormat="1" x14ac:dyDescent="0.25">
      <c r="C564" s="15"/>
      <c r="H564" s="15"/>
      <c r="I564" s="15"/>
    </row>
    <row r="565" spans="3:9" s="16" customFormat="1" x14ac:dyDescent="0.25">
      <c r="C565" s="15"/>
      <c r="H565" s="15"/>
      <c r="I565" s="15"/>
    </row>
    <row r="566" spans="3:9" s="16" customFormat="1" x14ac:dyDescent="0.25">
      <c r="C566" s="15"/>
      <c r="H566" s="15"/>
      <c r="I566" s="15"/>
    </row>
    <row r="567" spans="3:9" s="16" customFormat="1" x14ac:dyDescent="0.25">
      <c r="C567" s="15"/>
      <c r="H567" s="15"/>
      <c r="I567" s="15"/>
    </row>
    <row r="568" spans="3:9" s="16" customFormat="1" x14ac:dyDescent="0.25">
      <c r="C568" s="15"/>
      <c r="H568" s="15"/>
      <c r="I568" s="15"/>
    </row>
    <row r="569" spans="3:9" s="16" customFormat="1" x14ac:dyDescent="0.25">
      <c r="C569" s="15"/>
      <c r="H569" s="15"/>
      <c r="I569" s="15"/>
    </row>
    <row r="570" spans="3:9" s="16" customFormat="1" x14ac:dyDescent="0.25">
      <c r="C570" s="15"/>
      <c r="H570" s="15"/>
      <c r="I570" s="15"/>
    </row>
    <row r="571" spans="3:9" s="16" customFormat="1" x14ac:dyDescent="0.25">
      <c r="C571" s="15"/>
      <c r="H571" s="15"/>
      <c r="I571" s="15"/>
    </row>
    <row r="572" spans="3:9" s="16" customFormat="1" x14ac:dyDescent="0.25">
      <c r="C572" s="15"/>
      <c r="H572" s="15"/>
      <c r="I572" s="15"/>
    </row>
    <row r="573" spans="3:9" s="16" customFormat="1" x14ac:dyDescent="0.25">
      <c r="C573" s="15"/>
      <c r="H573" s="15"/>
      <c r="I573" s="15"/>
    </row>
    <row r="574" spans="3:9" s="16" customFormat="1" x14ac:dyDescent="0.25">
      <c r="C574" s="15"/>
      <c r="H574" s="15"/>
      <c r="I574" s="15"/>
    </row>
    <row r="575" spans="3:9" s="16" customFormat="1" x14ac:dyDescent="0.25">
      <c r="C575" s="15"/>
      <c r="H575" s="15"/>
      <c r="I575" s="15"/>
    </row>
    <row r="576" spans="3:9" s="16" customFormat="1" x14ac:dyDescent="0.25">
      <c r="C576" s="15"/>
      <c r="H576" s="15"/>
      <c r="I576" s="15"/>
    </row>
    <row r="577" spans="3:9" s="16" customFormat="1" x14ac:dyDescent="0.25">
      <c r="C577" s="15"/>
      <c r="H577" s="15"/>
      <c r="I577" s="15"/>
    </row>
    <row r="578" spans="3:9" s="16" customFormat="1" x14ac:dyDescent="0.25">
      <c r="C578" s="15"/>
      <c r="H578" s="15"/>
      <c r="I578" s="15"/>
    </row>
    <row r="579" spans="3:9" s="16" customFormat="1" x14ac:dyDescent="0.25">
      <c r="C579" s="15"/>
      <c r="H579" s="15"/>
      <c r="I579" s="15"/>
    </row>
    <row r="580" spans="3:9" s="16" customFormat="1" x14ac:dyDescent="0.25">
      <c r="C580" s="15"/>
      <c r="H580" s="15"/>
      <c r="I580" s="15"/>
    </row>
    <row r="581" spans="3:9" s="16" customFormat="1" x14ac:dyDescent="0.25">
      <c r="C581" s="15"/>
      <c r="H581" s="15"/>
      <c r="I581" s="15"/>
    </row>
    <row r="582" spans="3:9" s="16" customFormat="1" x14ac:dyDescent="0.25">
      <c r="C582" s="15"/>
      <c r="H582" s="15"/>
      <c r="I582" s="15"/>
    </row>
    <row r="583" spans="3:9" s="16" customFormat="1" x14ac:dyDescent="0.25">
      <c r="C583" s="15"/>
      <c r="H583" s="15"/>
      <c r="I583" s="15"/>
    </row>
    <row r="584" spans="3:9" s="16" customFormat="1" x14ac:dyDescent="0.25">
      <c r="C584" s="15"/>
      <c r="H584" s="15"/>
      <c r="I584" s="15"/>
    </row>
    <row r="585" spans="3:9" s="16" customFormat="1" x14ac:dyDescent="0.25">
      <c r="C585" s="15"/>
      <c r="H585" s="15"/>
      <c r="I585" s="15"/>
    </row>
    <row r="586" spans="3:9" s="16" customFormat="1" x14ac:dyDescent="0.25">
      <c r="C586" s="15"/>
      <c r="H586" s="15"/>
      <c r="I586" s="15"/>
    </row>
    <row r="587" spans="3:9" s="16" customFormat="1" x14ac:dyDescent="0.25">
      <c r="C587" s="15"/>
      <c r="H587" s="15"/>
      <c r="I587" s="15"/>
    </row>
    <row r="588" spans="3:9" s="16" customFormat="1" x14ac:dyDescent="0.25">
      <c r="C588" s="15"/>
      <c r="H588" s="15"/>
      <c r="I588" s="15"/>
    </row>
    <row r="589" spans="3:9" s="16" customFormat="1" x14ac:dyDescent="0.25">
      <c r="C589" s="15"/>
      <c r="H589" s="15"/>
      <c r="I589" s="15"/>
    </row>
    <row r="590" spans="3:9" s="16" customFormat="1" x14ac:dyDescent="0.25">
      <c r="C590" s="15"/>
      <c r="H590" s="15"/>
      <c r="I590" s="15"/>
    </row>
    <row r="591" spans="3:9" s="16" customFormat="1" x14ac:dyDescent="0.25">
      <c r="C591" s="15"/>
      <c r="H591" s="15"/>
      <c r="I591" s="15"/>
    </row>
    <row r="592" spans="3:9" s="16" customFormat="1" x14ac:dyDescent="0.25">
      <c r="C592" s="15"/>
      <c r="H592" s="15"/>
      <c r="I592" s="15"/>
    </row>
    <row r="593" spans="3:9" s="16" customFormat="1" x14ac:dyDescent="0.25">
      <c r="C593" s="15"/>
      <c r="H593" s="15"/>
      <c r="I593" s="15"/>
    </row>
    <row r="594" spans="3:9" s="16" customFormat="1" x14ac:dyDescent="0.25">
      <c r="C594" s="15"/>
      <c r="H594" s="15"/>
      <c r="I594" s="15"/>
    </row>
    <row r="595" spans="3:9" s="16" customFormat="1" x14ac:dyDescent="0.25">
      <c r="C595" s="15"/>
      <c r="H595" s="15"/>
      <c r="I595" s="15"/>
    </row>
    <row r="596" spans="3:9" s="16" customFormat="1" x14ac:dyDescent="0.25">
      <c r="C596" s="15"/>
      <c r="H596" s="15"/>
      <c r="I596" s="15"/>
    </row>
    <row r="597" spans="3:9" s="16" customFormat="1" x14ac:dyDescent="0.25">
      <c r="C597" s="15"/>
      <c r="H597" s="15"/>
      <c r="I597" s="15"/>
    </row>
    <row r="598" spans="3:9" s="16" customFormat="1" x14ac:dyDescent="0.25">
      <c r="C598" s="15"/>
      <c r="H598" s="15"/>
      <c r="I598" s="15"/>
    </row>
    <row r="599" spans="3:9" s="16" customFormat="1" x14ac:dyDescent="0.25">
      <c r="C599" s="15"/>
      <c r="H599" s="15"/>
      <c r="I599" s="15"/>
    </row>
    <row r="600" spans="3:9" s="16" customFormat="1" x14ac:dyDescent="0.25">
      <c r="C600" s="15"/>
      <c r="H600" s="15"/>
      <c r="I600" s="15"/>
    </row>
    <row r="601" spans="3:9" s="16" customFormat="1" x14ac:dyDescent="0.25">
      <c r="C601" s="15"/>
      <c r="H601" s="15"/>
      <c r="I601" s="15"/>
    </row>
    <row r="602" spans="3:9" s="16" customFormat="1" x14ac:dyDescent="0.25">
      <c r="C602" s="15"/>
      <c r="H602" s="15"/>
      <c r="I602" s="15"/>
    </row>
    <row r="603" spans="3:9" s="16" customFormat="1" x14ac:dyDescent="0.25">
      <c r="C603" s="15"/>
      <c r="H603" s="15"/>
      <c r="I603" s="15"/>
    </row>
    <row r="604" spans="3:9" s="16" customFormat="1" x14ac:dyDescent="0.25">
      <c r="C604" s="15"/>
      <c r="H604" s="15"/>
      <c r="I604" s="15"/>
    </row>
    <row r="605" spans="3:9" s="16" customFormat="1" x14ac:dyDescent="0.25">
      <c r="C605" s="15"/>
      <c r="H605" s="15"/>
      <c r="I605" s="15"/>
    </row>
    <row r="606" spans="3:9" s="16" customFormat="1" x14ac:dyDescent="0.25">
      <c r="C606" s="15"/>
      <c r="H606" s="15"/>
      <c r="I606" s="15"/>
    </row>
    <row r="607" spans="3:9" s="16" customFormat="1" x14ac:dyDescent="0.25">
      <c r="C607" s="15"/>
      <c r="H607" s="15"/>
      <c r="I607" s="15"/>
    </row>
    <row r="608" spans="3:9" s="16" customFormat="1" x14ac:dyDescent="0.25">
      <c r="C608" s="15"/>
      <c r="H608" s="15"/>
      <c r="I608" s="15"/>
    </row>
    <row r="609" spans="3:9" s="16" customFormat="1" x14ac:dyDescent="0.25">
      <c r="C609" s="15"/>
      <c r="H609" s="15"/>
      <c r="I609" s="15"/>
    </row>
    <row r="610" spans="3:9" s="16" customFormat="1" x14ac:dyDescent="0.25">
      <c r="C610" s="15"/>
      <c r="H610" s="15"/>
      <c r="I610" s="15"/>
    </row>
    <row r="611" spans="3:9" s="16" customFormat="1" x14ac:dyDescent="0.25">
      <c r="C611" s="15"/>
      <c r="H611" s="15"/>
      <c r="I611" s="15"/>
    </row>
    <row r="612" spans="3:9" s="16" customFormat="1" x14ac:dyDescent="0.25">
      <c r="C612" s="15"/>
      <c r="H612" s="15"/>
      <c r="I612" s="15"/>
    </row>
    <row r="613" spans="3:9" s="16" customFormat="1" x14ac:dyDescent="0.25">
      <c r="C613" s="15"/>
      <c r="H613" s="15"/>
      <c r="I613" s="15"/>
    </row>
    <row r="614" spans="3:9" s="16" customFormat="1" x14ac:dyDescent="0.25">
      <c r="C614" s="15"/>
      <c r="H614" s="15"/>
      <c r="I614" s="15"/>
    </row>
    <row r="615" spans="3:9" s="16" customFormat="1" x14ac:dyDescent="0.25">
      <c r="C615" s="15"/>
      <c r="H615" s="15"/>
      <c r="I615" s="15"/>
    </row>
    <row r="616" spans="3:9" s="16" customFormat="1" x14ac:dyDescent="0.25">
      <c r="C616" s="15"/>
      <c r="H616" s="15"/>
      <c r="I616" s="15"/>
    </row>
    <row r="617" spans="3:9" s="16" customFormat="1" x14ac:dyDescent="0.25">
      <c r="C617" s="15"/>
      <c r="H617" s="15"/>
      <c r="I617" s="15"/>
    </row>
    <row r="618" spans="3:9" s="16" customFormat="1" x14ac:dyDescent="0.25">
      <c r="C618" s="15"/>
      <c r="H618" s="15"/>
      <c r="I618" s="15"/>
    </row>
    <row r="619" spans="3:9" s="16" customFormat="1" x14ac:dyDescent="0.25">
      <c r="C619" s="15"/>
      <c r="H619" s="15"/>
      <c r="I619" s="15"/>
    </row>
    <row r="620" spans="3:9" s="16" customFormat="1" x14ac:dyDescent="0.25">
      <c r="C620" s="15"/>
      <c r="H620" s="15"/>
      <c r="I620" s="15"/>
    </row>
    <row r="621" spans="3:9" s="16" customFormat="1" x14ac:dyDescent="0.25">
      <c r="C621" s="15"/>
      <c r="H621" s="15"/>
      <c r="I621" s="15"/>
    </row>
    <row r="622" spans="3:9" s="16" customFormat="1" x14ac:dyDescent="0.25">
      <c r="C622" s="15"/>
      <c r="H622" s="15"/>
      <c r="I622" s="15"/>
    </row>
    <row r="623" spans="3:9" s="16" customFormat="1" x14ac:dyDescent="0.25">
      <c r="C623" s="15"/>
      <c r="H623" s="15"/>
      <c r="I623" s="15"/>
    </row>
    <row r="624" spans="3:9" s="16" customFormat="1" x14ac:dyDescent="0.25">
      <c r="C624" s="15"/>
      <c r="H624" s="15"/>
      <c r="I624" s="15"/>
    </row>
    <row r="625" spans="3:9" s="16" customFormat="1" x14ac:dyDescent="0.25">
      <c r="C625" s="15"/>
      <c r="H625" s="15"/>
      <c r="I625" s="15"/>
    </row>
    <row r="626" spans="3:9" s="16" customFormat="1" x14ac:dyDescent="0.25">
      <c r="C626" s="15"/>
      <c r="H626" s="15"/>
      <c r="I626" s="15"/>
    </row>
    <row r="627" spans="3:9" s="16" customFormat="1" x14ac:dyDescent="0.25">
      <c r="C627" s="15"/>
      <c r="H627" s="15"/>
      <c r="I627" s="15"/>
    </row>
    <row r="628" spans="3:9" s="16" customFormat="1" x14ac:dyDescent="0.25">
      <c r="C628" s="15"/>
      <c r="H628" s="15"/>
      <c r="I628" s="15"/>
    </row>
    <row r="629" spans="3:9" s="16" customFormat="1" x14ac:dyDescent="0.25">
      <c r="C629" s="15"/>
      <c r="H629" s="15"/>
      <c r="I629" s="15"/>
    </row>
    <row r="630" spans="3:9" s="16" customFormat="1" x14ac:dyDescent="0.25">
      <c r="C630" s="15"/>
      <c r="H630" s="15"/>
      <c r="I630" s="15"/>
    </row>
    <row r="631" spans="3:9" s="16" customFormat="1" x14ac:dyDescent="0.25">
      <c r="C631" s="15"/>
      <c r="H631" s="15"/>
      <c r="I631" s="15"/>
    </row>
    <row r="632" spans="3:9" s="16" customFormat="1" x14ac:dyDescent="0.25">
      <c r="C632" s="15"/>
      <c r="H632" s="15"/>
      <c r="I632" s="15"/>
    </row>
    <row r="633" spans="3:9" s="16" customFormat="1" x14ac:dyDescent="0.25">
      <c r="C633" s="15"/>
      <c r="H633" s="15"/>
      <c r="I633" s="15"/>
    </row>
    <row r="634" spans="3:9" s="16" customFormat="1" x14ac:dyDescent="0.25">
      <c r="C634" s="15"/>
      <c r="H634" s="15"/>
      <c r="I634" s="15"/>
    </row>
    <row r="635" spans="3:9" s="16" customFormat="1" x14ac:dyDescent="0.25">
      <c r="C635" s="15"/>
      <c r="H635" s="15"/>
      <c r="I635" s="15"/>
    </row>
    <row r="636" spans="3:9" s="16" customFormat="1" x14ac:dyDescent="0.25">
      <c r="C636" s="15"/>
      <c r="H636" s="15"/>
      <c r="I636" s="15"/>
    </row>
    <row r="637" spans="3:9" s="16" customFormat="1" x14ac:dyDescent="0.25">
      <c r="C637" s="15"/>
      <c r="H637" s="15"/>
      <c r="I637" s="15"/>
    </row>
    <row r="638" spans="3:9" s="16" customFormat="1" x14ac:dyDescent="0.25">
      <c r="C638" s="15"/>
      <c r="H638" s="15"/>
      <c r="I638" s="15"/>
    </row>
    <row r="639" spans="3:9" s="16" customFormat="1" x14ac:dyDescent="0.25">
      <c r="C639" s="15"/>
      <c r="H639" s="15"/>
      <c r="I639" s="15"/>
    </row>
    <row r="640" spans="3:9" s="16" customFormat="1" x14ac:dyDescent="0.25">
      <c r="C640" s="15"/>
      <c r="H640" s="15"/>
      <c r="I640" s="15"/>
    </row>
    <row r="641" spans="3:9" s="16" customFormat="1" x14ac:dyDescent="0.25">
      <c r="C641" s="15"/>
      <c r="H641" s="15"/>
      <c r="I641" s="15"/>
    </row>
    <row r="642" spans="3:9" s="16" customFormat="1" x14ac:dyDescent="0.25">
      <c r="C642" s="15"/>
      <c r="H642" s="15"/>
      <c r="I642" s="15"/>
    </row>
    <row r="643" spans="3:9" s="16" customFormat="1" x14ac:dyDescent="0.25">
      <c r="C643" s="15"/>
      <c r="H643" s="15"/>
      <c r="I643" s="15"/>
    </row>
    <row r="644" spans="3:9" s="16" customFormat="1" x14ac:dyDescent="0.25">
      <c r="C644" s="15"/>
      <c r="H644" s="15"/>
      <c r="I644" s="15"/>
    </row>
    <row r="645" spans="3:9" s="16" customFormat="1" x14ac:dyDescent="0.25">
      <c r="C645" s="15"/>
      <c r="H645" s="15"/>
      <c r="I645" s="15"/>
    </row>
    <row r="646" spans="3:9" s="16" customFormat="1" x14ac:dyDescent="0.25">
      <c r="C646" s="15"/>
      <c r="H646" s="15"/>
      <c r="I646" s="15"/>
    </row>
    <row r="647" spans="3:9" s="16" customFormat="1" x14ac:dyDescent="0.25">
      <c r="C647" s="15"/>
      <c r="H647" s="15"/>
      <c r="I647" s="15"/>
    </row>
    <row r="648" spans="3:9" s="16" customFormat="1" x14ac:dyDescent="0.25">
      <c r="C648" s="15"/>
      <c r="H648" s="15"/>
      <c r="I648" s="15"/>
    </row>
    <row r="649" spans="3:9" s="16" customFormat="1" x14ac:dyDescent="0.25">
      <c r="C649" s="15"/>
      <c r="H649" s="15"/>
      <c r="I649" s="15"/>
    </row>
    <row r="650" spans="3:9" s="16" customFormat="1" x14ac:dyDescent="0.25">
      <c r="C650" s="15"/>
      <c r="H650" s="15"/>
      <c r="I650" s="15"/>
    </row>
    <row r="651" spans="3:9" s="16" customFormat="1" x14ac:dyDescent="0.25">
      <c r="C651" s="15"/>
      <c r="H651" s="15"/>
      <c r="I651" s="15"/>
    </row>
    <row r="652" spans="3:9" s="16" customFormat="1" x14ac:dyDescent="0.25">
      <c r="C652" s="15"/>
      <c r="H652" s="15"/>
      <c r="I652" s="15"/>
    </row>
    <row r="653" spans="3:9" s="16" customFormat="1" x14ac:dyDescent="0.25">
      <c r="C653" s="15"/>
      <c r="H653" s="15"/>
      <c r="I653" s="15"/>
    </row>
    <row r="654" spans="3:9" s="16" customFormat="1" x14ac:dyDescent="0.25">
      <c r="C654" s="15"/>
      <c r="H654" s="15"/>
      <c r="I654" s="15"/>
    </row>
    <row r="655" spans="3:9" s="16" customFormat="1" x14ac:dyDescent="0.25">
      <c r="C655" s="15"/>
      <c r="H655" s="15"/>
      <c r="I655" s="15"/>
    </row>
    <row r="656" spans="3:9" s="16" customFormat="1" x14ac:dyDescent="0.25">
      <c r="C656" s="15"/>
      <c r="H656" s="15"/>
      <c r="I656" s="15"/>
    </row>
    <row r="657" spans="3:9" s="16" customFormat="1" x14ac:dyDescent="0.25">
      <c r="C657" s="15"/>
      <c r="H657" s="15"/>
      <c r="I657" s="15"/>
    </row>
    <row r="658" spans="3:9" s="16" customFormat="1" x14ac:dyDescent="0.25">
      <c r="C658" s="15"/>
      <c r="H658" s="15"/>
      <c r="I658" s="15"/>
    </row>
    <row r="659" spans="3:9" s="16" customFormat="1" x14ac:dyDescent="0.25">
      <c r="C659" s="15"/>
      <c r="H659" s="15"/>
      <c r="I659" s="15"/>
    </row>
    <row r="660" spans="3:9" s="16" customFormat="1" x14ac:dyDescent="0.25">
      <c r="C660" s="15"/>
      <c r="H660" s="15"/>
      <c r="I660" s="15"/>
    </row>
    <row r="661" spans="3:9" s="16" customFormat="1" x14ac:dyDescent="0.25">
      <c r="C661" s="15"/>
      <c r="H661" s="15"/>
      <c r="I661" s="15"/>
    </row>
    <row r="662" spans="3:9" s="16" customFormat="1" x14ac:dyDescent="0.25">
      <c r="C662" s="15"/>
      <c r="H662" s="15"/>
      <c r="I662" s="15"/>
    </row>
    <row r="663" spans="3:9" s="16" customFormat="1" x14ac:dyDescent="0.25">
      <c r="C663" s="15"/>
      <c r="H663" s="15"/>
      <c r="I663" s="15"/>
    </row>
    <row r="664" spans="3:9" s="16" customFormat="1" x14ac:dyDescent="0.25">
      <c r="C664" s="15"/>
      <c r="H664" s="15"/>
      <c r="I664" s="15"/>
    </row>
    <row r="665" spans="3:9" s="16" customFormat="1" x14ac:dyDescent="0.25">
      <c r="C665" s="15"/>
      <c r="H665" s="15"/>
      <c r="I665" s="15"/>
    </row>
    <row r="666" spans="3:9" s="16" customFormat="1" x14ac:dyDescent="0.25">
      <c r="C666" s="15"/>
      <c r="H666" s="15"/>
      <c r="I666" s="15"/>
    </row>
    <row r="667" spans="3:9" s="16" customFormat="1" x14ac:dyDescent="0.25">
      <c r="C667" s="15"/>
      <c r="H667" s="15"/>
      <c r="I667" s="15"/>
    </row>
    <row r="668" spans="3:9" s="16" customFormat="1" x14ac:dyDescent="0.25">
      <c r="C668" s="15"/>
      <c r="H668" s="15"/>
      <c r="I668" s="15"/>
    </row>
    <row r="669" spans="3:9" s="16" customFormat="1" x14ac:dyDescent="0.25">
      <c r="C669" s="15"/>
      <c r="H669" s="15"/>
      <c r="I669" s="15"/>
    </row>
    <row r="670" spans="3:9" s="16" customFormat="1" x14ac:dyDescent="0.25">
      <c r="C670" s="15"/>
      <c r="H670" s="15"/>
      <c r="I670" s="15"/>
    </row>
    <row r="671" spans="3:9" s="16" customFormat="1" x14ac:dyDescent="0.25">
      <c r="C671" s="15"/>
      <c r="H671" s="15"/>
      <c r="I671" s="15"/>
    </row>
    <row r="672" spans="3:9" s="16" customFormat="1" x14ac:dyDescent="0.25">
      <c r="C672" s="15"/>
      <c r="H672" s="15"/>
      <c r="I672" s="15"/>
    </row>
    <row r="673" spans="3:9" s="16" customFormat="1" x14ac:dyDescent="0.25">
      <c r="C673" s="15"/>
      <c r="H673" s="15"/>
      <c r="I673" s="15"/>
    </row>
    <row r="674" spans="3:9" s="16" customFormat="1" x14ac:dyDescent="0.25">
      <c r="C674" s="15"/>
      <c r="H674" s="15"/>
      <c r="I674" s="15"/>
    </row>
    <row r="675" spans="3:9" s="16" customFormat="1" x14ac:dyDescent="0.25">
      <c r="C675" s="15"/>
      <c r="H675" s="15"/>
      <c r="I675" s="15"/>
    </row>
    <row r="676" spans="3:9" s="16" customFormat="1" x14ac:dyDescent="0.25">
      <c r="C676" s="15"/>
      <c r="H676" s="15"/>
      <c r="I676" s="15"/>
    </row>
    <row r="677" spans="3:9" s="16" customFormat="1" x14ac:dyDescent="0.25">
      <c r="C677" s="15"/>
      <c r="H677" s="15"/>
      <c r="I677" s="15"/>
    </row>
    <row r="678" spans="3:9" s="16" customFormat="1" x14ac:dyDescent="0.25">
      <c r="C678" s="15"/>
      <c r="H678" s="15"/>
      <c r="I678" s="15"/>
    </row>
    <row r="679" spans="3:9" s="16" customFormat="1" x14ac:dyDescent="0.25">
      <c r="C679" s="15"/>
      <c r="H679" s="15"/>
      <c r="I679" s="15"/>
    </row>
    <row r="680" spans="3:9" s="16" customFormat="1" x14ac:dyDescent="0.25">
      <c r="C680" s="15"/>
      <c r="H680" s="15"/>
      <c r="I680" s="15"/>
    </row>
    <row r="681" spans="3:9" s="16" customFormat="1" x14ac:dyDescent="0.25">
      <c r="C681" s="15"/>
      <c r="H681" s="15"/>
      <c r="I681" s="15"/>
    </row>
    <row r="682" spans="3:9" s="16" customFormat="1" x14ac:dyDescent="0.25">
      <c r="C682" s="15"/>
      <c r="H682" s="15"/>
      <c r="I682" s="15"/>
    </row>
    <row r="683" spans="3:9" s="16" customFormat="1" x14ac:dyDescent="0.25">
      <c r="C683" s="15"/>
      <c r="H683" s="15"/>
      <c r="I683" s="15"/>
    </row>
    <row r="684" spans="3:9" s="16" customFormat="1" x14ac:dyDescent="0.25">
      <c r="C684" s="15"/>
      <c r="H684" s="15"/>
      <c r="I684" s="15"/>
    </row>
    <row r="685" spans="3:9" s="16" customFormat="1" x14ac:dyDescent="0.25">
      <c r="C685" s="15"/>
      <c r="H685" s="15"/>
      <c r="I685" s="15"/>
    </row>
    <row r="686" spans="3:9" s="16" customFormat="1" x14ac:dyDescent="0.25">
      <c r="C686" s="15"/>
      <c r="H686" s="15"/>
      <c r="I686" s="15"/>
    </row>
    <row r="687" spans="3:9" s="16" customFormat="1" x14ac:dyDescent="0.25">
      <c r="C687" s="15"/>
      <c r="H687" s="15"/>
      <c r="I687" s="15"/>
    </row>
    <row r="688" spans="3:9" s="16" customFormat="1" x14ac:dyDescent="0.25">
      <c r="C688" s="15"/>
      <c r="H688" s="15"/>
      <c r="I688" s="15"/>
    </row>
    <row r="689" spans="3:9" s="16" customFormat="1" x14ac:dyDescent="0.25">
      <c r="C689" s="15"/>
      <c r="H689" s="15"/>
      <c r="I689" s="15"/>
    </row>
    <row r="690" spans="3:9" s="16" customFormat="1" x14ac:dyDescent="0.25">
      <c r="C690" s="15"/>
      <c r="H690" s="15"/>
      <c r="I690" s="15"/>
    </row>
    <row r="691" spans="3:9" s="16" customFormat="1" x14ac:dyDescent="0.25">
      <c r="C691" s="15"/>
      <c r="H691" s="15"/>
      <c r="I691" s="15"/>
    </row>
    <row r="692" spans="3:9" s="16" customFormat="1" x14ac:dyDescent="0.25">
      <c r="C692" s="15"/>
      <c r="H692" s="15"/>
      <c r="I692" s="15"/>
    </row>
    <row r="693" spans="3:9" s="16" customFormat="1" x14ac:dyDescent="0.25">
      <c r="C693" s="15"/>
      <c r="H693" s="15"/>
      <c r="I693" s="15"/>
    </row>
    <row r="694" spans="3:9" s="16" customFormat="1" x14ac:dyDescent="0.25">
      <c r="C694" s="15"/>
      <c r="H694" s="15"/>
      <c r="I694" s="15"/>
    </row>
    <row r="695" spans="3:9" s="16" customFormat="1" x14ac:dyDescent="0.25">
      <c r="C695" s="15"/>
      <c r="H695" s="15"/>
      <c r="I695" s="15"/>
    </row>
    <row r="696" spans="3:9" s="16" customFormat="1" x14ac:dyDescent="0.25">
      <c r="C696" s="15"/>
      <c r="H696" s="15"/>
      <c r="I696" s="15"/>
    </row>
    <row r="697" spans="3:9" s="16" customFormat="1" x14ac:dyDescent="0.25">
      <c r="C697" s="15"/>
      <c r="H697" s="15"/>
      <c r="I697" s="15"/>
    </row>
    <row r="698" spans="3:9" s="16" customFormat="1" x14ac:dyDescent="0.25">
      <c r="C698" s="15"/>
      <c r="H698" s="15"/>
      <c r="I698" s="15"/>
    </row>
    <row r="699" spans="3:9" s="16" customFormat="1" x14ac:dyDescent="0.25">
      <c r="C699" s="15"/>
      <c r="H699" s="15"/>
      <c r="I699" s="15"/>
    </row>
    <row r="700" spans="3:9" s="16" customFormat="1" x14ac:dyDescent="0.25">
      <c r="C700" s="15"/>
      <c r="H700" s="15"/>
      <c r="I700" s="15"/>
    </row>
    <row r="701" spans="3:9" s="16" customFormat="1" x14ac:dyDescent="0.25">
      <c r="C701" s="15"/>
      <c r="H701" s="15"/>
      <c r="I701" s="15"/>
    </row>
    <row r="702" spans="3:9" s="16" customFormat="1" x14ac:dyDescent="0.25">
      <c r="C702" s="15"/>
      <c r="H702" s="15"/>
      <c r="I702" s="15"/>
    </row>
    <row r="703" spans="3:9" s="16" customFormat="1" x14ac:dyDescent="0.25">
      <c r="C703" s="15"/>
      <c r="H703" s="15"/>
      <c r="I703" s="15"/>
    </row>
    <row r="704" spans="3:9" s="16" customFormat="1" x14ac:dyDescent="0.25">
      <c r="C704" s="15"/>
      <c r="H704" s="15"/>
      <c r="I704" s="15"/>
    </row>
    <row r="705" spans="3:9" s="16" customFormat="1" x14ac:dyDescent="0.25">
      <c r="C705" s="15"/>
      <c r="H705" s="15"/>
      <c r="I705" s="15"/>
    </row>
  </sheetData>
  <autoFilter ref="A1:O189"/>
  <dataValidations count="3">
    <dataValidation type="list" allowBlank="1" showInputMessage="1" showErrorMessage="1" sqref="E62:E63 E26:E29 E3:E9 E65:E72 E74:E81 E83:E136 E38:E60 E31:E36">
      <formula1>"Custeio, Investimento"</formula1>
    </dataValidation>
    <dataValidation type="list" allowBlank="1" showInputMessage="1" showErrorMessage="1" sqref="E61 E64 E73 E82 E37 E30">
      <formula1>"Custeio,Investimento"</formula1>
      <formula2>0</formula2>
    </dataValidation>
    <dataValidation type="list" allowBlank="1" showInputMessage="1" showErrorMessage="1" sqref="E10:E25 E2">
      <formula1>"Custeio, Investimento,                  "</formula1>
    </dataValidation>
  </dataValidations>
  <pageMargins left="0.17" right="4.78" top="0.48" bottom="0.3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Germano de Oliveira Farias</dc:creator>
  <cp:lastModifiedBy>FMS MACEIO</cp:lastModifiedBy>
  <cp:lastPrinted>2021-04-20T16:10:43Z</cp:lastPrinted>
  <dcterms:created xsi:type="dcterms:W3CDTF">2020-10-02T19:40:21Z</dcterms:created>
  <dcterms:modified xsi:type="dcterms:W3CDTF">2021-06-04T14:55:59Z</dcterms:modified>
</cp:coreProperties>
</file>